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120" yWindow="60" windowWidth="12120" windowHeight="9120" tabRatio="306"/>
  </bookViews>
  <sheets>
    <sheet name="субвенция 2025-26" sheetId="4" r:id="rId1"/>
  </sheets>
  <definedNames>
    <definedName name="_xlnm.Print_Titles" localSheetId="0">'субвенция 2025-26'!$A:$A,'субвенция 2025-26'!$14:$14</definedName>
    <definedName name="_xlnm.Print_Area" localSheetId="0">'субвенция 2025-26'!$A$1:$BT$20</definedName>
  </definedNames>
  <calcPr calcId="162913"/>
</workbook>
</file>

<file path=xl/calcChain.xml><?xml version="1.0" encoding="utf-8"?>
<calcChain xmlns="http://schemas.openxmlformats.org/spreadsheetml/2006/main">
  <c r="AF20" i="4" l="1"/>
  <c r="AG20" i="4"/>
  <c r="AH20" i="4"/>
  <c r="AI20" i="4"/>
  <c r="BH20" i="4"/>
  <c r="BI20" i="4"/>
  <c r="B18" i="4" l="1"/>
  <c r="C18" i="4"/>
  <c r="N20" i="4"/>
  <c r="O20" i="4"/>
  <c r="P20" i="4"/>
  <c r="Q20" i="4"/>
  <c r="AD17" i="4" l="1"/>
  <c r="L17" i="4"/>
  <c r="AV19" i="4" l="1"/>
  <c r="B19" i="4" s="1"/>
  <c r="AV17" i="4"/>
  <c r="AN20" i="4"/>
  <c r="AO20" i="4"/>
  <c r="AP20" i="4"/>
  <c r="AQ20" i="4"/>
  <c r="AR20" i="4"/>
  <c r="AS20" i="4"/>
  <c r="AT20" i="4"/>
  <c r="AU20" i="4"/>
  <c r="AW20" i="4"/>
  <c r="AX20" i="4"/>
  <c r="AY20" i="4"/>
  <c r="BA20" i="4"/>
  <c r="BB20" i="4"/>
  <c r="BC20" i="4"/>
  <c r="BD20" i="4"/>
  <c r="BE20" i="4"/>
  <c r="BF20" i="4"/>
  <c r="BG20" i="4"/>
  <c r="BJ20" i="4"/>
  <c r="BK20" i="4"/>
  <c r="BL20" i="4"/>
  <c r="BM20" i="4"/>
  <c r="BN20" i="4"/>
  <c r="BO20" i="4"/>
  <c r="BP20" i="4"/>
  <c r="BQ20" i="4"/>
  <c r="BR20" i="4"/>
  <c r="U20" i="4"/>
  <c r="T20" i="4"/>
  <c r="S20" i="4"/>
  <c r="R20" i="4"/>
  <c r="M20" i="4"/>
  <c r="K20" i="4"/>
  <c r="J20" i="4"/>
  <c r="I20" i="4"/>
  <c r="H20" i="4"/>
  <c r="G20" i="4"/>
  <c r="F20" i="4"/>
  <c r="E17" i="4"/>
  <c r="D17" i="4" s="1"/>
  <c r="B17" i="4" s="1"/>
  <c r="AV20" i="4" l="1"/>
  <c r="L20" i="4"/>
  <c r="E20" i="4"/>
  <c r="D20" i="4" l="1"/>
  <c r="B20" i="4" s="1"/>
  <c r="W17" i="4"/>
  <c r="V17" i="4" s="1"/>
  <c r="Y20" i="4"/>
  <c r="Z20" i="4"/>
  <c r="AA20" i="4"/>
  <c r="AB20" i="4"/>
  <c r="AC20" i="4"/>
  <c r="X20" i="4"/>
  <c r="AD20" i="4" l="1"/>
  <c r="BS20" i="4"/>
  <c r="AZ19" i="4"/>
  <c r="C19" i="4" s="1"/>
  <c r="AL20" i="4"/>
  <c r="AJ20" i="4"/>
  <c r="AZ17" i="4"/>
  <c r="C17" i="4" s="1"/>
  <c r="AE20" i="4"/>
  <c r="AK20" i="4"/>
  <c r="AM20" i="4"/>
  <c r="AZ20" i="4" l="1"/>
  <c r="C20" i="4" s="1"/>
  <c r="V20" i="4"/>
  <c r="W20" i="4"/>
</calcChain>
</file>

<file path=xl/sharedStrings.xml><?xml version="1.0" encoding="utf-8"?>
<sst xmlns="http://schemas.openxmlformats.org/spreadsheetml/2006/main" count="120" uniqueCount="49">
  <si>
    <t>(тыс. рублей)</t>
  </si>
  <si>
    <t>Всего</t>
  </si>
  <si>
    <t xml:space="preserve">Наименования получателей бюджетных средств 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</si>
  <si>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</si>
  <si>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</si>
  <si>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</si>
  <si>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</si>
  <si>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</si>
  <si>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</si>
  <si>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</si>
  <si>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</si>
  <si>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</si>
  <si>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</si>
  <si>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к решению Совета депутатов Талдомского городского округа</t>
  </si>
  <si>
    <t>Администрация  Талдомского городского округа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</si>
  <si>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</si>
  <si>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</si>
  <si>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</si>
  <si>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</si>
  <si>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</si>
  <si>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</si>
  <si>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</si>
  <si>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</si>
  <si>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</si>
  <si>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</si>
  <si>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</si>
  <si>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</si>
  <si>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</si>
  <si>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</si>
  <si>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</si>
  <si>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</si>
  <si>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</si>
  <si>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</si>
  <si>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r>
      <t xml:space="preserve"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0"/>
        <rFont val="Times New Roman"/>
        <family val="1"/>
        <charset val="204"/>
      </rPr>
      <t xml:space="preserve">  всего</t>
    </r>
  </si>
  <si>
    <t>2025 год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</si>
  <si>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</si>
  <si>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2025-2026 годы за счет средств субвенций, перечисляемых из бюджета Московской области </t>
  </si>
  <si>
    <t>2026 год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</si>
  <si>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</si>
  <si>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</si>
  <si>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</si>
  <si>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</si>
  <si>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 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</si>
  <si>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</si>
  <si>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</si>
  <si>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</si>
  <si>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</si>
  <si>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"О бюджете Талдомского городского округа на 2024 год и плановый период 2025 и 2026 годов"</t>
  </si>
  <si>
    <t>от "  25  "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</si>
</sst>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61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20"/>
      <name val="Times New Roman"/>
      <family val="1"/>
      <charset val="204"/>
    </font>
    <font>
      <b/>
      <i/>
      <sz val="36"/>
      <name val="Arial"/>
      <family val="2"/>
      <charset val="204"/>
    </font>
    <font>
      <b/>
      <i/>
      <sz val="43"/>
      <name val="Arial"/>
      <family val="2"/>
      <charset val="204"/>
    </font>
    <font>
      <i/>
      <sz val="36"/>
      <name val="Arial"/>
      <family val="2"/>
      <charset val="204"/>
    </font>
    <font>
      <sz val="28"/>
      <name val="Arial Cyr"/>
      <charset val="204"/>
    </font>
    <font>
      <b/>
      <sz val="28"/>
      <name val="Arial Cyr"/>
      <charset val="204"/>
    </font>
    <font>
      <sz val="26"/>
      <name val="Arial Cyr"/>
      <charset val="204"/>
    </font>
    <font>
      <b/>
      <sz val="26"/>
      <color indexed="8"/>
      <name val="Times New Roman"/>
      <family val="1"/>
      <charset val="204"/>
    </font>
    <font>
      <b/>
      <sz val="26"/>
      <name val="Arial Cyr"/>
      <charset val="204"/>
    </font>
    <font>
      <b/>
      <sz val="1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sz val="20"/>
      <name val="Arial"/>
      <family val="2"/>
      <charset val="204"/>
    </font>
    <font>
      <sz val="22"/>
      <name val="Arial"/>
      <family val="2"/>
      <charset val="204"/>
    </font>
    <font>
      <sz val="20"/>
      <color indexed="8"/>
      <name val="Arial"/>
      <family val="2"/>
      <charset val="204"/>
    </font>
    <font>
      <sz val="22"/>
      <color indexed="8"/>
      <name val="Arial"/>
      <family val="2"/>
      <charset val="204"/>
    </font>
    <font>
      <sz val="20"/>
      <name val="Arial Cyr"/>
      <charset val="204"/>
    </font>
    <font>
      <sz val="22"/>
      <color indexed="10"/>
      <name val="Arial"/>
      <family val="2"/>
      <charset val="204"/>
    </font>
    <font>
      <b/>
      <sz val="22"/>
      <name val="Arial"/>
      <family val="2"/>
      <charset val="204"/>
    </font>
    <font>
      <sz val="21"/>
      <name val="Arial"/>
      <family val="2"/>
      <charset val="204"/>
    </font>
    <font>
      <b/>
      <sz val="22"/>
      <color indexed="8"/>
      <name val="Arial"/>
      <family val="2"/>
      <charset val="204"/>
    </font>
    <font>
      <sz val="2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9" fillId="0" borderId="0" xfId="0" applyFont="1" applyFill="1"/>
    <xf numFmtId="0" fontId="21" fillId="2" borderId="0" xfId="0" applyFont="1" applyFill="1"/>
    <xf numFmtId="0" fontId="30" fillId="2" borderId="0" xfId="0" applyFont="1" applyFill="1"/>
    <xf numFmtId="0" fontId="29" fillId="2" borderId="0" xfId="0" applyFont="1" applyFill="1"/>
    <xf numFmtId="0" fontId="31" fillId="2" borderId="1" xfId="0" applyFont="1" applyFill="1" applyBorder="1" applyAlignment="1">
      <alignment horizontal="left" wrapText="1"/>
    </xf>
    <xf numFmtId="164" fontId="33" fillId="0" borderId="0" xfId="0" applyNumberFormat="1" applyFont="1" applyBorder="1"/>
    <xf numFmtId="0" fontId="33" fillId="0" borderId="0" xfId="0" applyFont="1" applyBorder="1"/>
    <xf numFmtId="0" fontId="33" fillId="0" borderId="0" xfId="0" applyFont="1"/>
    <xf numFmtId="49" fontId="32" fillId="2" borderId="1" xfId="0" applyNumberFormat="1" applyFont="1" applyFill="1" applyBorder="1" applyAlignment="1" applyProtection="1">
      <alignment horizontal="left" vertical="center" wrapText="1"/>
    </xf>
    <xf numFmtId="0" fontId="33" fillId="2" borderId="0" xfId="0" applyFont="1" applyFill="1" applyBorder="1"/>
    <xf numFmtId="0" fontId="33" fillId="2" borderId="0" xfId="0" applyFont="1" applyFill="1"/>
    <xf numFmtId="165" fontId="36" fillId="2" borderId="1" xfId="0" applyNumberFormat="1" applyFont="1" applyFill="1" applyBorder="1" applyAlignment="1" applyProtection="1">
      <alignment horizontal="left" vertical="center"/>
    </xf>
    <xf numFmtId="0" fontId="37" fillId="0" borderId="0" xfId="0" applyFont="1" applyBorder="1"/>
    <xf numFmtId="0" fontId="37" fillId="0" borderId="0" xfId="0" applyFont="1"/>
    <xf numFmtId="4" fontId="32" fillId="2" borderId="1" xfId="0" applyNumberFormat="1" applyFont="1" applyFill="1" applyBorder="1" applyAlignment="1">
      <alignment horizontal="center"/>
    </xf>
    <xf numFmtId="4" fontId="33" fillId="2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/>
    <xf numFmtId="4" fontId="34" fillId="0" borderId="1" xfId="0" applyNumberFormat="1" applyFont="1" applyFill="1" applyBorder="1"/>
    <xf numFmtId="4" fontId="35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8" fillId="0" borderId="1" xfId="0" applyNumberFormat="1" applyFont="1" applyFill="1" applyBorder="1" applyAlignment="1">
      <alignment horizontal="center"/>
    </xf>
    <xf numFmtId="4" fontId="39" fillId="2" borderId="1" xfId="0" applyNumberFormat="1" applyFont="1" applyFill="1" applyBorder="1" applyAlignment="1">
      <alignment horizontal="center"/>
    </xf>
    <xf numFmtId="2" fontId="26" fillId="3" borderId="3" xfId="0" applyNumberFormat="1" applyFont="1" applyFill="1" applyBorder="1" applyAlignment="1">
      <alignment horizontal="center" vertical="top" wrapText="1"/>
    </xf>
    <xf numFmtId="0" fontId="19" fillId="3" borderId="11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/>
    </xf>
    <xf numFmtId="0" fontId="19" fillId="3" borderId="13" xfId="0" applyFont="1" applyFill="1" applyBorder="1" applyAlignment="1">
      <alignment horizontal="center" vertical="top" wrapText="1"/>
    </xf>
    <xf numFmtId="4" fontId="41" fillId="2" borderId="1" xfId="0" applyNumberFormat="1" applyFont="1" applyFill="1" applyBorder="1" applyAlignment="1">
      <alignment horizontal="center"/>
    </xf>
    <xf numFmtId="4" fontId="42" fillId="0" borderId="1" xfId="0" applyNumberFormat="1" applyFont="1" applyFill="1" applyBorder="1" applyAlignment="1">
      <alignment horizontal="center"/>
    </xf>
    <xf numFmtId="4" fontId="43" fillId="2" borderId="1" xfId="0" applyNumberFormat="1" applyFont="1" applyFill="1" applyBorder="1" applyAlignment="1">
      <alignment horizontal="center"/>
    </xf>
    <xf numFmtId="4" fontId="43" fillId="0" borderId="1" xfId="0" applyNumberFormat="1" applyFont="1" applyFill="1" applyBorder="1"/>
    <xf numFmtId="0" fontId="46" fillId="3" borderId="1" xfId="0" applyFont="1" applyFill="1" applyBorder="1" applyAlignment="1">
      <alignment horizontal="center" vertical="top" wrapText="1"/>
    </xf>
    <xf numFmtId="0" fontId="49" fillId="2" borderId="1" xfId="0" applyFont="1" applyFill="1" applyBorder="1" applyAlignment="1">
      <alignment horizontal="center" vertical="top" wrapText="1"/>
    </xf>
    <xf numFmtId="0" fontId="52" fillId="3" borderId="13" xfId="0" applyFont="1" applyFill="1" applyBorder="1" applyAlignment="1">
      <alignment horizontal="center" vertical="top" wrapText="1"/>
    </xf>
    <xf numFmtId="0" fontId="52" fillId="3" borderId="3" xfId="0" applyFont="1" applyFill="1" applyBorder="1" applyAlignment="1">
      <alignment horizontal="center" vertical="top" wrapText="1"/>
    </xf>
    <xf numFmtId="0" fontId="52" fillId="3" borderId="11" xfId="0" applyFont="1" applyFill="1" applyBorder="1" applyAlignment="1">
      <alignment horizontal="center" vertical="top" wrapText="1"/>
    </xf>
    <xf numFmtId="0" fontId="51" fillId="3" borderId="13" xfId="0" applyFont="1" applyFill="1" applyBorder="1" applyAlignment="1">
      <alignment horizontal="center" vertical="top" wrapText="1"/>
    </xf>
    <xf numFmtId="0" fontId="51" fillId="3" borderId="3" xfId="0" applyFont="1" applyFill="1" applyBorder="1" applyAlignment="1">
      <alignment horizontal="center" vertical="top" wrapText="1"/>
    </xf>
    <xf numFmtId="0" fontId="51" fillId="3" borderId="11" xfId="0" applyFont="1" applyFill="1" applyBorder="1" applyAlignment="1">
      <alignment horizontal="center" vertical="top" wrapText="1"/>
    </xf>
    <xf numFmtId="1" fontId="59" fillId="2" borderId="1" xfId="0" applyNumberFormat="1" applyFont="1" applyFill="1" applyBorder="1" applyAlignment="1">
      <alignment horizontal="center" vertical="center" wrapText="1"/>
    </xf>
    <xf numFmtId="1" fontId="57" fillId="2" borderId="1" xfId="0" applyNumberFormat="1" applyFont="1" applyFill="1" applyBorder="1" applyAlignment="1">
      <alignment horizontal="center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1" fontId="57" fillId="0" borderId="1" xfId="0" applyNumberFormat="1" applyFont="1" applyFill="1" applyBorder="1" applyAlignment="1">
      <alignment horizontal="center" vertical="center"/>
    </xf>
    <xf numFmtId="1" fontId="59" fillId="0" borderId="1" xfId="0" applyNumberFormat="1" applyFont="1" applyFill="1" applyBorder="1" applyAlignment="1">
      <alignment horizontal="center" vertical="center" wrapText="1"/>
    </xf>
    <xf numFmtId="1" fontId="57" fillId="0" borderId="1" xfId="0" applyNumberFormat="1" applyFont="1" applyFill="1" applyBorder="1" applyAlignment="1">
      <alignment horizontal="center"/>
    </xf>
    <xf numFmtId="1" fontId="57" fillId="0" borderId="3" xfId="0" applyNumberFormat="1" applyFont="1" applyFill="1" applyBorder="1" applyAlignment="1">
      <alignment horizontal="center"/>
    </xf>
    <xf numFmtId="1" fontId="52" fillId="0" borderId="0" xfId="0" applyNumberFormat="1" applyFont="1" applyBorder="1"/>
    <xf numFmtId="1" fontId="52" fillId="0" borderId="0" xfId="0" applyNumberFormat="1" applyFont="1"/>
    <xf numFmtId="2" fontId="56" fillId="3" borderId="3" xfId="0" applyNumberFormat="1" applyFont="1" applyFill="1" applyBorder="1" applyAlignment="1">
      <alignment horizontal="center" vertical="top" wrapText="1"/>
    </xf>
    <xf numFmtId="0" fontId="55" fillId="3" borderId="11" xfId="0" applyFont="1" applyFill="1" applyBorder="1" applyAlignment="1">
      <alignment horizontal="center" vertical="top" wrapText="1"/>
    </xf>
    <xf numFmtId="0" fontId="53" fillId="3" borderId="5" xfId="0" applyFont="1" applyFill="1" applyBorder="1" applyAlignment="1">
      <alignment horizontal="center" vertical="top" wrapText="1"/>
    </xf>
    <xf numFmtId="0" fontId="51" fillId="3" borderId="2" xfId="0" applyFont="1" applyFill="1" applyBorder="1" applyAlignment="1"/>
    <xf numFmtId="0" fontId="51" fillId="3" borderId="3" xfId="0" applyFont="1" applyFill="1" applyBorder="1" applyAlignment="1"/>
    <xf numFmtId="0" fontId="53" fillId="3" borderId="4" xfId="0" applyFont="1" applyFill="1" applyBorder="1" applyAlignment="1">
      <alignment horizontal="center" vertical="top" wrapText="1"/>
    </xf>
    <xf numFmtId="0" fontId="53" fillId="3" borderId="6" xfId="0" applyFont="1" applyFill="1" applyBorder="1" applyAlignment="1">
      <alignment horizontal="center" vertical="top" wrapText="1"/>
    </xf>
    <xf numFmtId="0" fontId="53" fillId="3" borderId="7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51" fillId="3" borderId="13" xfId="0" applyFont="1" applyFill="1" applyBorder="1" applyAlignment="1">
      <alignment horizontal="center" vertical="center" wrapText="1"/>
    </xf>
    <xf numFmtId="0" fontId="51" fillId="3" borderId="0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52" fillId="3" borderId="5" xfId="0" applyFont="1" applyFill="1" applyBorder="1" applyAlignment="1">
      <alignment horizontal="center" vertical="top" wrapText="1"/>
    </xf>
    <xf numFmtId="0" fontId="52" fillId="3" borderId="2" xfId="0" applyFont="1" applyFill="1" applyBorder="1" applyAlignment="1">
      <alignment horizontal="center" vertical="top" wrapText="1"/>
    </xf>
    <xf numFmtId="0" fontId="52" fillId="3" borderId="3" xfId="0" applyFont="1" applyFill="1" applyBorder="1" applyAlignment="1">
      <alignment horizontal="center" vertical="top" wrapText="1"/>
    </xf>
    <xf numFmtId="0" fontId="52" fillId="3" borderId="1" xfId="0" applyFont="1" applyFill="1" applyBorder="1" applyAlignment="1">
      <alignment horizontal="center" vertical="top" wrapText="1"/>
    </xf>
    <xf numFmtId="0" fontId="52" fillId="3" borderId="4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52" fillId="3" borderId="13" xfId="0" applyFont="1" applyFill="1" applyBorder="1" applyAlignment="1">
      <alignment horizontal="center" vertical="center" wrapText="1"/>
    </xf>
    <xf numFmtId="0" fontId="52" fillId="3" borderId="0" xfId="0" applyFont="1" applyFill="1" applyBorder="1" applyAlignment="1">
      <alignment horizontal="center" vertical="center" wrapText="1"/>
    </xf>
    <xf numFmtId="0" fontId="52" fillId="3" borderId="14" xfId="0" applyFont="1" applyFill="1" applyBorder="1" applyAlignment="1">
      <alignment horizontal="center" vertical="center" wrapText="1"/>
    </xf>
    <xf numFmtId="0" fontId="57" fillId="3" borderId="1" xfId="0" applyFont="1" applyFill="1" applyBorder="1" applyAlignment="1">
      <alignment horizontal="center" vertical="top" wrapText="1"/>
    </xf>
    <xf numFmtId="0" fontId="57" fillId="3" borderId="1" xfId="0" applyFont="1" applyFill="1" applyBorder="1" applyAlignment="1">
      <alignment horizontal="center" wrapText="1"/>
    </xf>
    <xf numFmtId="0" fontId="52" fillId="3" borderId="4" xfId="0" applyFont="1" applyFill="1" applyBorder="1" applyAlignment="1">
      <alignment horizontal="center" vertical="center" wrapText="1"/>
    </xf>
    <xf numFmtId="0" fontId="52" fillId="3" borderId="7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top" wrapText="1"/>
    </xf>
    <xf numFmtId="0" fontId="52" fillId="3" borderId="10" xfId="0" applyFont="1" applyFill="1" applyBorder="1" applyAlignment="1">
      <alignment horizontal="center" vertical="top" wrapText="1"/>
    </xf>
    <xf numFmtId="0" fontId="52" fillId="3" borderId="11" xfId="0" applyFont="1" applyFill="1" applyBorder="1" applyAlignment="1">
      <alignment horizontal="center" vertical="top" wrapText="1"/>
    </xf>
    <xf numFmtId="0" fontId="52" fillId="3" borderId="12" xfId="0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54" fillId="3" borderId="8" xfId="0" applyFont="1" applyFill="1" applyBorder="1" applyAlignment="1">
      <alignment horizontal="center" vertical="top" wrapText="1"/>
    </xf>
    <xf numFmtId="0" fontId="52" fillId="3" borderId="9" xfId="0" applyFont="1" applyFill="1" applyBorder="1" applyAlignment="1">
      <alignment vertical="top" wrapText="1"/>
    </xf>
    <xf numFmtId="0" fontId="52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/>
    </xf>
    <xf numFmtId="0" fontId="30" fillId="0" borderId="0" xfId="0" applyFont="1" applyBorder="1" applyAlignment="1">
      <alignment horizontal="right" wrapText="1"/>
    </xf>
    <xf numFmtId="2" fontId="56" fillId="3" borderId="2" xfId="0" applyNumberFormat="1" applyFont="1" applyFill="1" applyBorder="1" applyAlignment="1">
      <alignment horizontal="center" vertical="top" wrapText="1"/>
    </xf>
    <xf numFmtId="2" fontId="56" fillId="3" borderId="3" xfId="0" applyNumberFormat="1" applyFont="1" applyFill="1" applyBorder="1" applyAlignment="1">
      <alignment horizontal="center" vertical="top" wrapText="1"/>
    </xf>
    <xf numFmtId="0" fontId="52" fillId="3" borderId="6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center" wrapText="1"/>
    </xf>
    <xf numFmtId="0" fontId="48" fillId="3" borderId="6" xfId="0" applyFont="1" applyFill="1" applyBorder="1" applyAlignment="1">
      <alignment vertical="center" wrapText="1"/>
    </xf>
    <xf numFmtId="0" fontId="48" fillId="3" borderId="7" xfId="0" applyFont="1" applyFill="1" applyBorder="1" applyAlignment="1">
      <alignment vertical="center" wrapText="1"/>
    </xf>
    <xf numFmtId="0" fontId="53" fillId="3" borderId="5" xfId="0" applyFont="1" applyFill="1" applyBorder="1" applyAlignment="1">
      <alignment vertical="top" wrapText="1"/>
    </xf>
    <xf numFmtId="0" fontId="51" fillId="3" borderId="14" xfId="0" applyFont="1" applyFill="1" applyBorder="1" applyAlignment="1">
      <alignment horizontal="center" vertical="center" wrapText="1"/>
    </xf>
    <xf numFmtId="0" fontId="52" fillId="3" borderId="6" xfId="0" applyFont="1" applyFill="1" applyBorder="1" applyAlignment="1">
      <alignment horizontal="center" vertical="top" wrapText="1"/>
    </xf>
    <xf numFmtId="0" fontId="52" fillId="3" borderId="6" xfId="0" applyFont="1" applyFill="1" applyBorder="1" applyAlignment="1"/>
    <xf numFmtId="0" fontId="51" fillId="3" borderId="1" xfId="0" applyFont="1" applyFill="1" applyBorder="1" applyAlignment="1">
      <alignment horizontal="center" vertical="top" wrapText="1"/>
    </xf>
    <xf numFmtId="0" fontId="21" fillId="3" borderId="8" xfId="0" applyFont="1" applyFill="1" applyBorder="1" applyAlignment="1">
      <alignment horizontal="center" vertical="center" wrapText="1"/>
    </xf>
    <xf numFmtId="0" fontId="45" fillId="3" borderId="9" xfId="0" applyFont="1" applyFill="1" applyBorder="1" applyAlignment="1">
      <alignment vertical="center"/>
    </xf>
    <xf numFmtId="0" fontId="45" fillId="3" borderId="10" xfId="0" applyFont="1" applyFill="1" applyBorder="1" applyAlignment="1">
      <alignment vertical="center"/>
    </xf>
    <xf numFmtId="0" fontId="51" fillId="3" borderId="1" xfId="0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top" wrapText="1"/>
    </xf>
    <xf numFmtId="0" fontId="24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/>
    <xf numFmtId="0" fontId="0" fillId="3" borderId="3" xfId="0" applyFill="1" applyBorder="1" applyAlignment="1"/>
    <xf numFmtId="2" fontId="52" fillId="3" borderId="8" xfId="0" applyNumberFormat="1" applyFont="1" applyFill="1" applyBorder="1" applyAlignment="1">
      <alignment horizontal="center" vertical="top" wrapText="1"/>
    </xf>
    <xf numFmtId="0" fontId="52" fillId="3" borderId="13" xfId="0" applyFont="1" applyFill="1" applyBorder="1" applyAlignment="1">
      <alignment horizontal="center" vertical="top" wrapText="1"/>
    </xf>
    <xf numFmtId="0" fontId="52" fillId="3" borderId="14" xfId="0" applyFont="1" applyFill="1" applyBorder="1" applyAlignment="1">
      <alignment horizontal="center" vertical="top" wrapText="1"/>
    </xf>
    <xf numFmtId="2" fontId="56" fillId="3" borderId="4" xfId="0" applyNumberFormat="1" applyFont="1" applyFill="1" applyBorder="1" applyAlignment="1">
      <alignment horizontal="center" vertical="top" wrapText="1"/>
    </xf>
    <xf numFmtId="0" fontId="51" fillId="3" borderId="2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50" fillId="0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center" wrapText="1"/>
    </xf>
    <xf numFmtId="0" fontId="51" fillId="3" borderId="1" xfId="0" applyFont="1" applyFill="1" applyBorder="1" applyAlignment="1"/>
    <xf numFmtId="0" fontId="52" fillId="3" borderId="10" xfId="0" applyFont="1" applyFill="1" applyBorder="1" applyAlignment="1">
      <alignment horizontal="center"/>
    </xf>
    <xf numFmtId="0" fontId="52" fillId="3" borderId="13" xfId="0" applyFont="1" applyFill="1" applyBorder="1" applyAlignment="1">
      <alignment horizontal="center"/>
    </xf>
    <xf numFmtId="0" fontId="52" fillId="3" borderId="14" xfId="0" applyFont="1" applyFill="1" applyBorder="1" applyAlignment="1">
      <alignment horizontal="center"/>
    </xf>
    <xf numFmtId="2" fontId="52" fillId="3" borderId="1" xfId="0" applyNumberFormat="1" applyFont="1" applyFill="1" applyBorder="1" applyAlignment="1">
      <alignment horizontal="center" vertical="top" wrapText="1"/>
    </xf>
    <xf numFmtId="0" fontId="52" fillId="3" borderId="1" xfId="0" applyFont="1" applyFill="1" applyBorder="1" applyAlignment="1">
      <alignment horizontal="center" wrapText="1"/>
    </xf>
    <xf numFmtId="0" fontId="58" fillId="3" borderId="5" xfId="0" applyFont="1" applyFill="1" applyBorder="1" applyAlignment="1">
      <alignment horizontal="center" vertical="top" wrapText="1"/>
    </xf>
    <xf numFmtId="0" fontId="58" fillId="3" borderId="2" xfId="0" applyFont="1" applyFill="1" applyBorder="1" applyAlignment="1">
      <alignment horizontal="center" vertical="top" wrapText="1"/>
    </xf>
    <xf numFmtId="0" fontId="58" fillId="3" borderId="3" xfId="0" applyFont="1" applyFill="1" applyBorder="1" applyAlignment="1">
      <alignment horizontal="center" vertical="top" wrapText="1"/>
    </xf>
    <xf numFmtId="0" fontId="60" fillId="3" borderId="8" xfId="0" applyFont="1" applyFill="1" applyBorder="1" applyAlignment="1">
      <alignment horizontal="center" vertical="top" wrapText="1"/>
    </xf>
    <xf numFmtId="0" fontId="60" fillId="0" borderId="10" xfId="0" applyFont="1" applyBorder="1" applyAlignment="1">
      <alignment horizontal="center" vertical="top" wrapText="1"/>
    </xf>
    <xf numFmtId="0" fontId="60" fillId="0" borderId="13" xfId="0" applyFont="1" applyBorder="1" applyAlignment="1">
      <alignment horizontal="center" vertical="top" wrapText="1"/>
    </xf>
    <xf numFmtId="0" fontId="60" fillId="0" borderId="14" xfId="0" applyFont="1" applyBorder="1" applyAlignment="1">
      <alignment horizontal="center" vertical="top" wrapText="1"/>
    </xf>
    <xf numFmtId="0" fontId="60" fillId="0" borderId="11" xfId="0" applyFont="1" applyBorder="1" applyAlignment="1">
      <alignment horizontal="center" vertical="top" wrapText="1"/>
    </xf>
    <xf numFmtId="0" fontId="60" fillId="0" borderId="12" xfId="0" applyFont="1" applyBorder="1" applyAlignment="1">
      <alignment horizontal="center" vertical="top" wrapText="1"/>
    </xf>
    <xf numFmtId="0" fontId="51" fillId="3" borderId="1" xfId="0" applyFont="1" applyFill="1" applyBorder="1" applyAlignment="1">
      <alignment horizontal="center"/>
    </xf>
    <xf numFmtId="0" fontId="52" fillId="3" borderId="11" xfId="0" applyFont="1" applyFill="1" applyBorder="1" applyAlignment="1">
      <alignment horizontal="center"/>
    </xf>
    <xf numFmtId="0" fontId="52" fillId="3" borderId="1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1074"/>
  <sheetViews>
    <sheetView tabSelected="1" view="pageBreakPreview" topLeftCell="BI1" zoomScale="25" zoomScaleNormal="50" zoomScaleSheetLayoutView="25" workbookViewId="0">
      <selection activeCell="AN4" sqref="AN4:BS4"/>
    </sheetView>
  </sheetViews>
  <sheetFormatPr defaultColWidth="9.109375" defaultRowHeight="18" x14ac:dyDescent="0.35"/>
  <cols>
    <col min="1" max="1" width="86.109375" style="1" customWidth="1"/>
    <col min="2" max="2" width="70.5546875" style="1" customWidth="1"/>
    <col min="3" max="3" width="67.109375" style="1" customWidth="1"/>
    <col min="4" max="21" width="49.33203125" style="1" customWidth="1"/>
    <col min="22" max="22" width="44.5546875" style="1" customWidth="1"/>
    <col min="23" max="23" width="44.6640625" style="1" customWidth="1"/>
    <col min="24" max="24" width="43.109375" style="1" customWidth="1"/>
    <col min="25" max="26" width="48.5546875" style="1" customWidth="1"/>
    <col min="27" max="27" width="41.5546875" style="1" customWidth="1"/>
    <col min="28" max="28" width="48.5546875" style="1" customWidth="1"/>
    <col min="29" max="29" width="40.88671875" style="1" customWidth="1"/>
    <col min="30" max="30" width="43.77734375" style="1" customWidth="1"/>
    <col min="31" max="31" width="36.109375" style="1" customWidth="1"/>
    <col min="32" max="32" width="49.44140625" style="1" customWidth="1"/>
    <col min="33" max="33" width="43.6640625" style="1" customWidth="1"/>
    <col min="34" max="35" width="45.109375" style="1" customWidth="1"/>
    <col min="36" max="36" width="46.77734375" style="1" customWidth="1"/>
    <col min="37" max="39" width="50.21875" style="1" customWidth="1"/>
    <col min="40" max="40" width="40.5546875" style="1" hidden="1" customWidth="1"/>
    <col min="41" max="41" width="40.5546875" style="1" customWidth="1"/>
    <col min="42" max="43" width="39.5546875" style="1" customWidth="1"/>
    <col min="44" max="44" width="32.5546875" style="1" customWidth="1"/>
    <col min="45" max="45" width="20.6640625" style="1" hidden="1" customWidth="1"/>
    <col min="46" max="46" width="45.109375" style="1" customWidth="1"/>
    <col min="47" max="51" width="41.6640625" style="1" customWidth="1"/>
    <col min="52" max="52" width="43.6640625" style="2" customWidth="1"/>
    <col min="53" max="53" width="44.77734375" style="2" customWidth="1"/>
    <col min="54" max="54" width="46.5546875" style="2" customWidth="1"/>
    <col min="55" max="55" width="44.33203125" style="2" customWidth="1"/>
    <col min="56" max="58" width="41.21875" style="2" customWidth="1"/>
    <col min="59" max="61" width="35.77734375" style="2" customWidth="1"/>
    <col min="62" max="62" width="38" style="2" customWidth="1"/>
    <col min="63" max="71" width="43.109375" style="2" customWidth="1"/>
    <col min="72" max="72" width="4.88671875" style="38" customWidth="1"/>
    <col min="73" max="80" width="9.109375" style="38"/>
    <col min="81" max="16384" width="9.109375" style="2"/>
  </cols>
  <sheetData>
    <row r="1" spans="1:80" s="45" customFormat="1" ht="43.5" customHeight="1" x14ac:dyDescent="0.8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65"/>
      <c r="AN1" s="66"/>
      <c r="AO1" s="66"/>
      <c r="AP1" s="66"/>
      <c r="AQ1" s="66"/>
      <c r="AR1" s="67"/>
      <c r="AS1" s="150" t="s">
        <v>11</v>
      </c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59"/>
      <c r="BU1" s="46"/>
      <c r="BV1" s="46"/>
      <c r="BW1" s="46"/>
      <c r="BX1" s="46"/>
      <c r="BY1" s="46"/>
      <c r="BZ1" s="46"/>
      <c r="CA1" s="46"/>
      <c r="CB1" s="46"/>
    </row>
    <row r="2" spans="1:80" s="45" customFormat="1" ht="44.25" customHeight="1" x14ac:dyDescent="0.8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156" t="s">
        <v>13</v>
      </c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57"/>
      <c r="BU2" s="46"/>
      <c r="BV2" s="46"/>
      <c r="BW2" s="46"/>
      <c r="BX2" s="46"/>
      <c r="BY2" s="46"/>
      <c r="BZ2" s="46"/>
      <c r="CA2" s="46"/>
      <c r="CB2" s="46"/>
    </row>
    <row r="3" spans="1:80" s="45" customFormat="1" ht="46.2" x14ac:dyDescent="0.8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65"/>
      <c r="AN3" s="155" t="s">
        <v>47</v>
      </c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56"/>
      <c r="BU3" s="46"/>
      <c r="BV3" s="46"/>
      <c r="BW3" s="46"/>
      <c r="BX3" s="46"/>
      <c r="BY3" s="46"/>
      <c r="BZ3" s="46"/>
      <c r="CA3" s="46"/>
      <c r="CB3" s="46"/>
    </row>
    <row r="4" spans="1:80" s="45" customFormat="1" ht="46.2" x14ac:dyDescent="0.8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8"/>
      <c r="AN4" s="155" t="s">
        <v>48</v>
      </c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56"/>
      <c r="BU4" s="46"/>
      <c r="BV4" s="46"/>
      <c r="BW4" s="46"/>
      <c r="BX4" s="46"/>
      <c r="BY4" s="46"/>
      <c r="BZ4" s="46"/>
      <c r="CA4" s="46"/>
      <c r="CB4" s="46"/>
    </row>
    <row r="5" spans="1:80" s="56" customFormat="1" ht="49.5" customHeight="1" x14ac:dyDescent="0.8">
      <c r="C5" s="154" t="s">
        <v>36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57"/>
      <c r="BU5" s="57"/>
      <c r="BV5" s="57"/>
      <c r="BW5" s="57"/>
      <c r="BX5" s="57"/>
      <c r="BY5" s="57"/>
      <c r="BZ5" s="57"/>
      <c r="CA5" s="57"/>
      <c r="CB5" s="57"/>
    </row>
    <row r="6" spans="1:80" s="1" customFormat="1" ht="21.75" customHeight="1" x14ac:dyDescent="0.4">
      <c r="A6" s="34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3"/>
      <c r="AO6" s="33"/>
      <c r="AP6" s="36"/>
      <c r="AQ6" s="36"/>
      <c r="AR6" s="33"/>
      <c r="AS6" s="33"/>
      <c r="AT6" s="33"/>
      <c r="AU6" s="33"/>
      <c r="AV6" s="33"/>
      <c r="AW6" s="33"/>
      <c r="AX6" s="33"/>
      <c r="AY6" s="33"/>
      <c r="AZ6" s="37"/>
      <c r="BA6" s="37"/>
      <c r="BB6" s="37"/>
      <c r="BC6" s="37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 t="s">
        <v>0</v>
      </c>
      <c r="BT6" s="40"/>
      <c r="BU6" s="40"/>
      <c r="BV6" s="40"/>
      <c r="BW6" s="40"/>
      <c r="BX6" s="40"/>
      <c r="BY6" s="40"/>
      <c r="BZ6" s="40"/>
      <c r="CA6" s="40"/>
      <c r="CB6" s="40"/>
    </row>
    <row r="7" spans="1:80" s="49" customFormat="1" ht="120" customHeight="1" x14ac:dyDescent="0.45">
      <c r="A7" s="122" t="s">
        <v>2</v>
      </c>
      <c r="B7" s="188" t="s">
        <v>1</v>
      </c>
      <c r="C7" s="188"/>
      <c r="D7" s="136" t="s">
        <v>20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2"/>
      <c r="Q7" s="172"/>
      <c r="R7" s="172"/>
      <c r="S7" s="172"/>
      <c r="T7" s="172"/>
      <c r="U7" s="172"/>
      <c r="V7" s="136" t="s">
        <v>20</v>
      </c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2"/>
      <c r="AI7" s="172"/>
      <c r="AJ7" s="172"/>
      <c r="AK7" s="172"/>
      <c r="AL7" s="172"/>
      <c r="AM7" s="172"/>
      <c r="AN7" s="157"/>
      <c r="AO7" s="197" t="s">
        <v>10</v>
      </c>
      <c r="AP7" s="135"/>
      <c r="AQ7" s="183" t="s">
        <v>38</v>
      </c>
      <c r="AR7" s="147"/>
      <c r="AS7" s="186"/>
      <c r="AT7" s="183" t="s">
        <v>41</v>
      </c>
      <c r="AU7" s="147"/>
      <c r="AV7" s="151" t="s">
        <v>8</v>
      </c>
      <c r="AW7" s="152"/>
      <c r="AX7" s="152"/>
      <c r="AY7" s="153"/>
      <c r="AZ7" s="151" t="s">
        <v>8</v>
      </c>
      <c r="BA7" s="152"/>
      <c r="BB7" s="152"/>
      <c r="BC7" s="153"/>
      <c r="BD7" s="173" t="s">
        <v>43</v>
      </c>
      <c r="BE7" s="193"/>
      <c r="BF7" s="146" t="s">
        <v>42</v>
      </c>
      <c r="BG7" s="194"/>
      <c r="BH7" s="202" t="s">
        <v>45</v>
      </c>
      <c r="BI7" s="203"/>
      <c r="BJ7" s="146" t="s">
        <v>40</v>
      </c>
      <c r="BK7" s="194"/>
      <c r="BL7" s="146" t="s">
        <v>16</v>
      </c>
      <c r="BM7" s="194"/>
      <c r="BN7" s="146" t="s">
        <v>17</v>
      </c>
      <c r="BO7" s="194"/>
      <c r="BP7" s="146" t="s">
        <v>44</v>
      </c>
      <c r="BQ7" s="194"/>
      <c r="BR7" s="173" t="s">
        <v>35</v>
      </c>
      <c r="BS7" s="208"/>
      <c r="BT7" s="48"/>
      <c r="BU7" s="48"/>
      <c r="BV7" s="48"/>
      <c r="BW7" s="48"/>
      <c r="BX7" s="48"/>
      <c r="BY7" s="48"/>
      <c r="BZ7" s="48"/>
      <c r="CA7" s="48"/>
      <c r="CB7" s="48"/>
    </row>
    <row r="8" spans="1:80" s="49" customFormat="1" ht="48" customHeight="1" x14ac:dyDescent="0.4">
      <c r="A8" s="122"/>
      <c r="B8" s="189" t="s">
        <v>34</v>
      </c>
      <c r="C8" s="192" t="s">
        <v>37</v>
      </c>
      <c r="D8" s="174" t="s">
        <v>34</v>
      </c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6"/>
      <c r="V8" s="174" t="s">
        <v>37</v>
      </c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57"/>
      <c r="AO8" s="135"/>
      <c r="AP8" s="135"/>
      <c r="AQ8" s="184"/>
      <c r="AR8" s="185"/>
      <c r="AS8" s="186"/>
      <c r="AT8" s="184"/>
      <c r="AU8" s="185"/>
      <c r="AV8" s="166" t="s">
        <v>34</v>
      </c>
      <c r="AW8" s="167"/>
      <c r="AX8" s="167"/>
      <c r="AY8" s="168"/>
      <c r="AZ8" s="166" t="s">
        <v>37</v>
      </c>
      <c r="BA8" s="167"/>
      <c r="BB8" s="167"/>
      <c r="BC8" s="168"/>
      <c r="BD8" s="193"/>
      <c r="BE8" s="193"/>
      <c r="BF8" s="195"/>
      <c r="BG8" s="196"/>
      <c r="BH8" s="204"/>
      <c r="BI8" s="205"/>
      <c r="BJ8" s="195"/>
      <c r="BK8" s="196"/>
      <c r="BL8" s="195"/>
      <c r="BM8" s="196"/>
      <c r="BN8" s="195"/>
      <c r="BO8" s="196"/>
      <c r="BP8" s="195"/>
      <c r="BQ8" s="196"/>
      <c r="BR8" s="208"/>
      <c r="BS8" s="208"/>
      <c r="BT8" s="48"/>
      <c r="BU8" s="48"/>
      <c r="BV8" s="48"/>
      <c r="BW8" s="48"/>
      <c r="BX8" s="48"/>
      <c r="BY8" s="48"/>
      <c r="BZ8" s="48"/>
      <c r="CA8" s="48"/>
      <c r="CB8" s="48"/>
    </row>
    <row r="9" spans="1:80" s="49" customFormat="1" ht="36" customHeight="1" x14ac:dyDescent="0.4">
      <c r="A9" s="122"/>
      <c r="B9" s="190"/>
      <c r="C9" s="190"/>
      <c r="D9" s="124" t="s">
        <v>33</v>
      </c>
      <c r="E9" s="130" t="s">
        <v>4</v>
      </c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24" t="s">
        <v>33</v>
      </c>
      <c r="W9" s="130" t="s">
        <v>4</v>
      </c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57"/>
      <c r="AO9" s="135"/>
      <c r="AP9" s="135"/>
      <c r="AQ9" s="184"/>
      <c r="AR9" s="185"/>
      <c r="AS9" s="186"/>
      <c r="AT9" s="184"/>
      <c r="AU9" s="185"/>
      <c r="AV9" s="116" t="s">
        <v>5</v>
      </c>
      <c r="AW9" s="119" t="s">
        <v>4</v>
      </c>
      <c r="AX9" s="120"/>
      <c r="AY9" s="121"/>
      <c r="AZ9" s="179" t="s">
        <v>5</v>
      </c>
      <c r="BA9" s="119" t="s">
        <v>4</v>
      </c>
      <c r="BB9" s="120"/>
      <c r="BC9" s="121"/>
      <c r="BD9" s="193"/>
      <c r="BE9" s="193"/>
      <c r="BF9" s="195"/>
      <c r="BG9" s="196"/>
      <c r="BH9" s="204"/>
      <c r="BI9" s="205"/>
      <c r="BJ9" s="195"/>
      <c r="BK9" s="196"/>
      <c r="BL9" s="195"/>
      <c r="BM9" s="196"/>
      <c r="BN9" s="195"/>
      <c r="BO9" s="196"/>
      <c r="BP9" s="195"/>
      <c r="BQ9" s="196"/>
      <c r="BR9" s="208"/>
      <c r="BS9" s="208"/>
      <c r="BT9" s="48"/>
      <c r="BU9" s="48"/>
      <c r="BV9" s="48"/>
      <c r="BW9" s="48"/>
      <c r="BX9" s="48"/>
      <c r="BY9" s="48"/>
      <c r="BZ9" s="48"/>
      <c r="CA9" s="48"/>
      <c r="CB9" s="48"/>
    </row>
    <row r="10" spans="1:80" s="49" customFormat="1" ht="67.2" customHeight="1" x14ac:dyDescent="0.4">
      <c r="A10" s="122"/>
      <c r="B10" s="190"/>
      <c r="C10" s="190"/>
      <c r="D10" s="125"/>
      <c r="E10" s="132" t="s">
        <v>30</v>
      </c>
      <c r="F10" s="135" t="s">
        <v>3</v>
      </c>
      <c r="G10" s="135"/>
      <c r="H10" s="135"/>
      <c r="I10" s="135"/>
      <c r="J10" s="135"/>
      <c r="K10" s="136"/>
      <c r="L10" s="142" t="s">
        <v>32</v>
      </c>
      <c r="M10" s="135" t="s">
        <v>7</v>
      </c>
      <c r="N10" s="135"/>
      <c r="O10" s="135"/>
      <c r="P10" s="124" t="s">
        <v>25</v>
      </c>
      <c r="Q10" s="124" t="s">
        <v>39</v>
      </c>
      <c r="R10" s="137" t="s">
        <v>26</v>
      </c>
      <c r="S10" s="162" t="s">
        <v>28</v>
      </c>
      <c r="T10" s="163"/>
      <c r="U10" s="137" t="s">
        <v>31</v>
      </c>
      <c r="V10" s="125"/>
      <c r="W10" s="199" t="s">
        <v>30</v>
      </c>
      <c r="X10" s="135" t="s">
        <v>3</v>
      </c>
      <c r="Y10" s="135"/>
      <c r="Z10" s="135"/>
      <c r="AA10" s="135"/>
      <c r="AB10" s="135"/>
      <c r="AC10" s="136"/>
      <c r="AD10" s="173" t="s">
        <v>32</v>
      </c>
      <c r="AE10" s="173" t="s">
        <v>7</v>
      </c>
      <c r="AF10" s="173"/>
      <c r="AG10" s="173"/>
      <c r="AH10" s="124" t="s">
        <v>25</v>
      </c>
      <c r="AI10" s="124" t="s">
        <v>39</v>
      </c>
      <c r="AJ10" s="137" t="s">
        <v>26</v>
      </c>
      <c r="AK10" s="146" t="s">
        <v>28</v>
      </c>
      <c r="AL10" s="147"/>
      <c r="AM10" s="136" t="s">
        <v>31</v>
      </c>
      <c r="AN10" s="157"/>
      <c r="AO10" s="135"/>
      <c r="AP10" s="135"/>
      <c r="AQ10" s="184"/>
      <c r="AR10" s="185"/>
      <c r="AS10" s="186"/>
      <c r="AT10" s="184"/>
      <c r="AU10" s="185"/>
      <c r="AV10" s="187"/>
      <c r="AW10" s="169" t="s">
        <v>8</v>
      </c>
      <c r="AX10" s="116" t="s">
        <v>12</v>
      </c>
      <c r="AY10" s="116" t="s">
        <v>9</v>
      </c>
      <c r="AZ10" s="180"/>
      <c r="BA10" s="169" t="s">
        <v>8</v>
      </c>
      <c r="BB10" s="116" t="s">
        <v>12</v>
      </c>
      <c r="BC10" s="116" t="s">
        <v>9</v>
      </c>
      <c r="BD10" s="193"/>
      <c r="BE10" s="193"/>
      <c r="BF10" s="195"/>
      <c r="BG10" s="196"/>
      <c r="BH10" s="204"/>
      <c r="BI10" s="205"/>
      <c r="BJ10" s="195"/>
      <c r="BK10" s="196"/>
      <c r="BL10" s="195"/>
      <c r="BM10" s="196"/>
      <c r="BN10" s="195"/>
      <c r="BO10" s="196"/>
      <c r="BP10" s="195"/>
      <c r="BQ10" s="196"/>
      <c r="BR10" s="208"/>
      <c r="BS10" s="208"/>
      <c r="BT10" s="48"/>
      <c r="BU10" s="48"/>
      <c r="BV10" s="48"/>
      <c r="BW10" s="48"/>
      <c r="BX10" s="48"/>
      <c r="BY10" s="48"/>
      <c r="BZ10" s="48"/>
      <c r="CA10" s="48"/>
      <c r="CB10" s="48"/>
    </row>
    <row r="11" spans="1:80" s="49" customFormat="1" ht="85.2" customHeight="1" x14ac:dyDescent="0.4">
      <c r="A11" s="122"/>
      <c r="B11" s="190"/>
      <c r="C11" s="190"/>
      <c r="D11" s="126"/>
      <c r="E11" s="133"/>
      <c r="F11" s="139" t="s">
        <v>6</v>
      </c>
      <c r="G11" s="140"/>
      <c r="H11" s="141"/>
      <c r="I11" s="99"/>
      <c r="J11" s="139" t="s">
        <v>19</v>
      </c>
      <c r="K11" s="140"/>
      <c r="L11" s="143"/>
      <c r="M11" s="135" t="s">
        <v>22</v>
      </c>
      <c r="N11" s="135" t="s">
        <v>23</v>
      </c>
      <c r="O11" s="135" t="s">
        <v>24</v>
      </c>
      <c r="P11" s="126"/>
      <c r="Q11" s="126"/>
      <c r="R11" s="138"/>
      <c r="S11" s="164"/>
      <c r="T11" s="165"/>
      <c r="U11" s="138"/>
      <c r="V11" s="126"/>
      <c r="W11" s="200"/>
      <c r="X11" s="128" t="s">
        <v>6</v>
      </c>
      <c r="Y11" s="129"/>
      <c r="Z11" s="170"/>
      <c r="AA11" s="102"/>
      <c r="AB11" s="128" t="s">
        <v>19</v>
      </c>
      <c r="AC11" s="129"/>
      <c r="AD11" s="177"/>
      <c r="AE11" s="173" t="s">
        <v>22</v>
      </c>
      <c r="AF11" s="173" t="s">
        <v>23</v>
      </c>
      <c r="AG11" s="173" t="s">
        <v>24</v>
      </c>
      <c r="AH11" s="126"/>
      <c r="AI11" s="126"/>
      <c r="AJ11" s="138"/>
      <c r="AK11" s="148"/>
      <c r="AL11" s="149"/>
      <c r="AM11" s="136"/>
      <c r="AN11" s="158"/>
      <c r="AO11" s="135"/>
      <c r="AP11" s="135"/>
      <c r="AQ11" s="184"/>
      <c r="AR11" s="185"/>
      <c r="AS11" s="114"/>
      <c r="AT11" s="184"/>
      <c r="AU11" s="185"/>
      <c r="AV11" s="117"/>
      <c r="AW11" s="117"/>
      <c r="AX11" s="117"/>
      <c r="AY11" s="117"/>
      <c r="AZ11" s="181"/>
      <c r="BA11" s="117"/>
      <c r="BB11" s="117"/>
      <c r="BC11" s="117"/>
      <c r="BD11" s="193"/>
      <c r="BE11" s="193"/>
      <c r="BF11" s="195"/>
      <c r="BG11" s="196"/>
      <c r="BH11" s="204"/>
      <c r="BI11" s="205"/>
      <c r="BJ11" s="195"/>
      <c r="BK11" s="196"/>
      <c r="BL11" s="195"/>
      <c r="BM11" s="196"/>
      <c r="BN11" s="195"/>
      <c r="BO11" s="196"/>
      <c r="BP11" s="195"/>
      <c r="BQ11" s="196"/>
      <c r="BR11" s="208"/>
      <c r="BS11" s="208"/>
      <c r="BT11" s="48"/>
      <c r="BU11" s="48"/>
      <c r="BV11" s="48"/>
      <c r="BW11" s="48"/>
      <c r="BX11" s="48"/>
      <c r="BY11" s="48"/>
      <c r="BZ11" s="48"/>
      <c r="CA11" s="48"/>
      <c r="CB11" s="48"/>
    </row>
    <row r="12" spans="1:80" s="49" customFormat="1" ht="81.599999999999994" customHeight="1" x14ac:dyDescent="0.4">
      <c r="A12" s="122"/>
      <c r="B12" s="191"/>
      <c r="C12" s="191"/>
      <c r="D12" s="126"/>
      <c r="E12" s="133"/>
      <c r="F12" s="144" t="s">
        <v>21</v>
      </c>
      <c r="G12" s="159"/>
      <c r="H12" s="145"/>
      <c r="I12" s="99"/>
      <c r="J12" s="144" t="s">
        <v>21</v>
      </c>
      <c r="K12" s="159"/>
      <c r="L12" s="143"/>
      <c r="M12" s="135"/>
      <c r="N12" s="198"/>
      <c r="O12" s="198"/>
      <c r="P12" s="126"/>
      <c r="Q12" s="126"/>
      <c r="R12" s="138"/>
      <c r="S12" s="160" t="s">
        <v>27</v>
      </c>
      <c r="T12" s="161"/>
      <c r="U12" s="138"/>
      <c r="V12" s="126"/>
      <c r="W12" s="200"/>
      <c r="X12" s="160" t="s">
        <v>21</v>
      </c>
      <c r="Y12" s="178"/>
      <c r="Z12" s="161"/>
      <c r="AA12" s="92"/>
      <c r="AB12" s="160" t="s">
        <v>21</v>
      </c>
      <c r="AC12" s="178"/>
      <c r="AD12" s="177"/>
      <c r="AE12" s="173"/>
      <c r="AF12" s="177"/>
      <c r="AG12" s="177"/>
      <c r="AH12" s="126"/>
      <c r="AI12" s="126"/>
      <c r="AJ12" s="138"/>
      <c r="AK12" s="144" t="s">
        <v>27</v>
      </c>
      <c r="AL12" s="145"/>
      <c r="AM12" s="136"/>
      <c r="AN12" s="114"/>
      <c r="AO12" s="135"/>
      <c r="AP12" s="135"/>
      <c r="AQ12" s="148"/>
      <c r="AR12" s="149"/>
      <c r="AS12" s="114"/>
      <c r="AT12" s="148"/>
      <c r="AU12" s="149"/>
      <c r="AV12" s="117"/>
      <c r="AW12" s="117"/>
      <c r="AX12" s="117"/>
      <c r="AY12" s="117"/>
      <c r="AZ12" s="181"/>
      <c r="BA12" s="117"/>
      <c r="BB12" s="117"/>
      <c r="BC12" s="117"/>
      <c r="BD12" s="193"/>
      <c r="BE12" s="193"/>
      <c r="BF12" s="195"/>
      <c r="BG12" s="196"/>
      <c r="BH12" s="206"/>
      <c r="BI12" s="207"/>
      <c r="BJ12" s="195"/>
      <c r="BK12" s="196"/>
      <c r="BL12" s="209"/>
      <c r="BM12" s="210"/>
      <c r="BN12" s="209"/>
      <c r="BO12" s="210"/>
      <c r="BP12" s="209"/>
      <c r="BQ12" s="210"/>
      <c r="BR12" s="208"/>
      <c r="BS12" s="208"/>
      <c r="BT12" s="48"/>
      <c r="BU12" s="48"/>
      <c r="BV12" s="48"/>
      <c r="BW12" s="48"/>
      <c r="BX12" s="48"/>
      <c r="BY12" s="48"/>
      <c r="BZ12" s="48"/>
      <c r="CA12" s="48"/>
      <c r="CB12" s="48"/>
    </row>
    <row r="13" spans="1:80" s="49" customFormat="1" ht="320.39999999999998" customHeight="1" x14ac:dyDescent="0.4">
      <c r="A13" s="123"/>
      <c r="B13" s="191"/>
      <c r="C13" s="191"/>
      <c r="D13" s="127"/>
      <c r="E13" s="134"/>
      <c r="F13" s="101" t="s">
        <v>22</v>
      </c>
      <c r="G13" s="100" t="s">
        <v>23</v>
      </c>
      <c r="H13" s="100" t="s">
        <v>24</v>
      </c>
      <c r="I13" s="101" t="s">
        <v>29</v>
      </c>
      <c r="J13" s="101" t="s">
        <v>23</v>
      </c>
      <c r="K13" s="101" t="s">
        <v>22</v>
      </c>
      <c r="L13" s="143"/>
      <c r="M13" s="135"/>
      <c r="N13" s="198"/>
      <c r="O13" s="198"/>
      <c r="P13" s="127"/>
      <c r="Q13" s="127"/>
      <c r="R13" s="138"/>
      <c r="S13" s="91" t="s">
        <v>22</v>
      </c>
      <c r="T13" s="90" t="s">
        <v>23</v>
      </c>
      <c r="U13" s="138"/>
      <c r="V13" s="127"/>
      <c r="W13" s="201"/>
      <c r="X13" s="115" t="s">
        <v>22</v>
      </c>
      <c r="Y13" s="103" t="s">
        <v>23</v>
      </c>
      <c r="Z13" s="103" t="s">
        <v>24</v>
      </c>
      <c r="AA13" s="104" t="s">
        <v>29</v>
      </c>
      <c r="AB13" s="104" t="s">
        <v>23</v>
      </c>
      <c r="AC13" s="101" t="s">
        <v>24</v>
      </c>
      <c r="AD13" s="177"/>
      <c r="AE13" s="173"/>
      <c r="AF13" s="177"/>
      <c r="AG13" s="177"/>
      <c r="AH13" s="127"/>
      <c r="AI13" s="127"/>
      <c r="AJ13" s="138"/>
      <c r="AK13" s="100" t="s">
        <v>22</v>
      </c>
      <c r="AL13" s="101" t="s">
        <v>23</v>
      </c>
      <c r="AM13" s="135"/>
      <c r="AN13" s="89"/>
      <c r="AO13" s="97" t="s">
        <v>34</v>
      </c>
      <c r="AP13" s="97" t="s">
        <v>37</v>
      </c>
      <c r="AQ13" s="97" t="s">
        <v>34</v>
      </c>
      <c r="AR13" s="97" t="s">
        <v>37</v>
      </c>
      <c r="AS13" s="89"/>
      <c r="AT13" s="97" t="s">
        <v>34</v>
      </c>
      <c r="AU13" s="97" t="s">
        <v>37</v>
      </c>
      <c r="AV13" s="118"/>
      <c r="AW13" s="118"/>
      <c r="AX13" s="118"/>
      <c r="AY13" s="118"/>
      <c r="AZ13" s="182"/>
      <c r="BA13" s="118"/>
      <c r="BB13" s="118"/>
      <c r="BC13" s="118"/>
      <c r="BD13" s="97" t="s">
        <v>34</v>
      </c>
      <c r="BE13" s="97" t="s">
        <v>37</v>
      </c>
      <c r="BF13" s="97" t="s">
        <v>34</v>
      </c>
      <c r="BG13" s="97" t="s">
        <v>37</v>
      </c>
      <c r="BH13" s="97" t="s">
        <v>34</v>
      </c>
      <c r="BI13" s="97" t="s">
        <v>37</v>
      </c>
      <c r="BJ13" s="97" t="s">
        <v>34</v>
      </c>
      <c r="BK13" s="97" t="s">
        <v>37</v>
      </c>
      <c r="BL13" s="97" t="s">
        <v>34</v>
      </c>
      <c r="BM13" s="97" t="s">
        <v>37</v>
      </c>
      <c r="BN13" s="97" t="s">
        <v>34</v>
      </c>
      <c r="BO13" s="97" t="s">
        <v>37</v>
      </c>
      <c r="BP13" s="97" t="s">
        <v>34</v>
      </c>
      <c r="BQ13" s="97" t="s">
        <v>37</v>
      </c>
      <c r="BR13" s="97" t="s">
        <v>34</v>
      </c>
      <c r="BS13" s="97" t="s">
        <v>37</v>
      </c>
      <c r="BT13" s="48"/>
      <c r="BU13" s="48"/>
      <c r="BV13" s="48"/>
      <c r="BW13" s="48"/>
      <c r="BX13" s="48"/>
      <c r="BY13" s="48"/>
      <c r="BZ13" s="48"/>
      <c r="CA13" s="48"/>
      <c r="CB13" s="48"/>
    </row>
    <row r="14" spans="1:80" s="113" customFormat="1" ht="25.5" customHeight="1" x14ac:dyDescent="0.5">
      <c r="A14" s="105">
        <v>1</v>
      </c>
      <c r="B14" s="106">
        <v>2</v>
      </c>
      <c r="C14" s="107">
        <v>3</v>
      </c>
      <c r="D14" s="107">
        <v>4</v>
      </c>
      <c r="E14" s="107">
        <v>5</v>
      </c>
      <c r="F14" s="107">
        <v>6</v>
      </c>
      <c r="G14" s="107">
        <v>7</v>
      </c>
      <c r="H14" s="107">
        <v>8</v>
      </c>
      <c r="I14" s="107">
        <v>9</v>
      </c>
      <c r="J14" s="107">
        <v>10</v>
      </c>
      <c r="K14" s="107">
        <v>11</v>
      </c>
      <c r="L14" s="107">
        <v>12</v>
      </c>
      <c r="M14" s="107">
        <v>13</v>
      </c>
      <c r="N14" s="107">
        <v>14</v>
      </c>
      <c r="O14" s="108">
        <v>15</v>
      </c>
      <c r="P14" s="107">
        <v>16</v>
      </c>
      <c r="Q14" s="107">
        <v>17</v>
      </c>
      <c r="R14" s="107">
        <v>18</v>
      </c>
      <c r="S14" s="109">
        <v>19</v>
      </c>
      <c r="T14" s="107">
        <v>20</v>
      </c>
      <c r="U14" s="107">
        <v>21</v>
      </c>
      <c r="V14" s="107">
        <v>22</v>
      </c>
      <c r="W14" s="107">
        <v>23</v>
      </c>
      <c r="X14" s="107">
        <v>24</v>
      </c>
      <c r="Y14" s="107">
        <v>25</v>
      </c>
      <c r="Z14" s="107">
        <v>26</v>
      </c>
      <c r="AA14" s="107">
        <v>27</v>
      </c>
      <c r="AB14" s="107">
        <v>28</v>
      </c>
      <c r="AC14" s="107">
        <v>29</v>
      </c>
      <c r="AD14" s="107">
        <v>30</v>
      </c>
      <c r="AE14" s="107">
        <v>31</v>
      </c>
      <c r="AF14" s="108">
        <v>32</v>
      </c>
      <c r="AG14" s="108">
        <v>33</v>
      </c>
      <c r="AH14" s="107">
        <v>34</v>
      </c>
      <c r="AI14" s="107">
        <v>35</v>
      </c>
      <c r="AJ14" s="107">
        <v>36</v>
      </c>
      <c r="AK14" s="109">
        <v>37</v>
      </c>
      <c r="AL14" s="107">
        <v>38</v>
      </c>
      <c r="AM14" s="107">
        <v>39</v>
      </c>
      <c r="AN14" s="110">
        <v>39</v>
      </c>
      <c r="AO14" s="110">
        <v>40</v>
      </c>
      <c r="AP14" s="110">
        <v>41</v>
      </c>
      <c r="AQ14" s="110">
        <v>42</v>
      </c>
      <c r="AR14" s="110">
        <v>43</v>
      </c>
      <c r="AS14" s="110">
        <v>43</v>
      </c>
      <c r="AT14" s="110">
        <v>44</v>
      </c>
      <c r="AU14" s="110">
        <v>45</v>
      </c>
      <c r="AV14" s="110">
        <v>46</v>
      </c>
      <c r="AW14" s="110">
        <v>47</v>
      </c>
      <c r="AX14" s="110">
        <v>48</v>
      </c>
      <c r="AY14" s="110">
        <v>49</v>
      </c>
      <c r="AZ14" s="110">
        <v>50</v>
      </c>
      <c r="BA14" s="110">
        <v>51</v>
      </c>
      <c r="BB14" s="110">
        <v>52</v>
      </c>
      <c r="BC14" s="110">
        <v>53</v>
      </c>
      <c r="BD14" s="110">
        <v>54</v>
      </c>
      <c r="BE14" s="110">
        <v>55</v>
      </c>
      <c r="BF14" s="110">
        <v>56</v>
      </c>
      <c r="BG14" s="110">
        <v>57</v>
      </c>
      <c r="BH14" s="110">
        <v>58</v>
      </c>
      <c r="BI14" s="110">
        <v>59</v>
      </c>
      <c r="BJ14" s="111">
        <v>60</v>
      </c>
      <c r="BK14" s="111">
        <v>61</v>
      </c>
      <c r="BL14" s="111">
        <v>62</v>
      </c>
      <c r="BM14" s="111">
        <v>63</v>
      </c>
      <c r="BN14" s="111">
        <v>64</v>
      </c>
      <c r="BO14" s="111">
        <v>65</v>
      </c>
      <c r="BP14" s="111">
        <v>66</v>
      </c>
      <c r="BQ14" s="111">
        <v>67</v>
      </c>
      <c r="BR14" s="111">
        <v>68</v>
      </c>
      <c r="BS14" s="111">
        <v>69</v>
      </c>
      <c r="BT14" s="112" t="s">
        <v>46</v>
      </c>
      <c r="BU14" s="112"/>
      <c r="BV14" s="112"/>
      <c r="BW14" s="112"/>
      <c r="BX14" s="112"/>
      <c r="BY14" s="112"/>
      <c r="BZ14" s="112"/>
      <c r="CA14" s="112"/>
      <c r="CB14" s="112"/>
    </row>
    <row r="15" spans="1:80" s="55" customFormat="1" ht="0.75" hidden="1" customHeight="1" x14ac:dyDescent="0.4">
      <c r="A15" s="50"/>
      <c r="B15" s="50"/>
      <c r="C15" s="47"/>
      <c r="D15" s="47"/>
      <c r="E15" s="47"/>
      <c r="F15" s="47"/>
      <c r="G15" s="47"/>
      <c r="H15" s="47"/>
      <c r="I15" s="47"/>
      <c r="J15" s="47"/>
      <c r="K15" s="47"/>
      <c r="L15" s="98"/>
      <c r="M15" s="47"/>
      <c r="N15" s="47"/>
      <c r="O15" s="47"/>
      <c r="P15" s="44"/>
      <c r="Q15" s="44"/>
      <c r="R15" s="44"/>
      <c r="S15" s="44"/>
      <c r="T15" s="44"/>
      <c r="U15" s="44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4"/>
      <c r="AI15" s="44"/>
      <c r="AJ15" s="44"/>
      <c r="AK15" s="44"/>
      <c r="AL15" s="44"/>
      <c r="AM15" s="44"/>
      <c r="AN15" s="51"/>
      <c r="AO15" s="51"/>
      <c r="AP15" s="51"/>
      <c r="AQ15" s="51"/>
      <c r="AR15" s="53"/>
      <c r="AS15" s="51"/>
      <c r="AT15" s="51"/>
      <c r="AU15" s="51"/>
      <c r="AV15" s="51"/>
      <c r="AW15" s="51"/>
      <c r="AX15" s="51"/>
      <c r="AY15" s="51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4"/>
      <c r="BU15" s="54"/>
      <c r="BV15" s="54"/>
      <c r="BW15" s="54"/>
      <c r="BX15" s="54"/>
      <c r="BY15" s="54"/>
      <c r="BZ15" s="54"/>
      <c r="CA15" s="54"/>
      <c r="CB15" s="54"/>
    </row>
    <row r="16" spans="1:80" s="55" customFormat="1" ht="0.75" customHeight="1" x14ac:dyDescent="0.4">
      <c r="A16" s="50"/>
      <c r="B16" s="50"/>
      <c r="C16" s="47"/>
      <c r="D16" s="47"/>
      <c r="E16" s="47"/>
      <c r="F16" s="47"/>
      <c r="G16" s="47"/>
      <c r="H16" s="47"/>
      <c r="I16" s="47"/>
      <c r="J16" s="47"/>
      <c r="K16" s="47"/>
      <c r="L16" s="98"/>
      <c r="M16" s="47"/>
      <c r="N16" s="47"/>
      <c r="O16" s="47"/>
      <c r="P16" s="44"/>
      <c r="Q16" s="44"/>
      <c r="R16" s="44"/>
      <c r="S16" s="44"/>
      <c r="T16" s="44"/>
      <c r="U16" s="44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4"/>
      <c r="AI16" s="44"/>
      <c r="AJ16" s="44"/>
      <c r="AK16" s="44"/>
      <c r="AL16" s="44"/>
      <c r="AM16" s="44"/>
      <c r="AN16" s="51"/>
      <c r="AO16" s="51"/>
      <c r="AP16" s="51"/>
      <c r="AQ16" s="51"/>
      <c r="AR16" s="53"/>
      <c r="AS16" s="51"/>
      <c r="AT16" s="51"/>
      <c r="AU16" s="51"/>
      <c r="AV16" s="51"/>
      <c r="AW16" s="51"/>
      <c r="AX16" s="51"/>
      <c r="AY16" s="51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4"/>
      <c r="BU16" s="54"/>
      <c r="BV16" s="54"/>
      <c r="BW16" s="54"/>
      <c r="BX16" s="54"/>
      <c r="BY16" s="54"/>
      <c r="BZ16" s="54"/>
      <c r="CA16" s="54"/>
      <c r="CB16" s="54"/>
    </row>
    <row r="17" spans="1:129" s="72" customFormat="1" ht="127.8" customHeight="1" x14ac:dyDescent="0.85">
      <c r="A17" s="69" t="s">
        <v>18</v>
      </c>
      <c r="B17" s="88">
        <f>SUM(D17+AO17+AQ17+AT17+AV17+BD17+BF17+BJ17+BL17+BN17+BP17+BR17)</f>
        <v>758542</v>
      </c>
      <c r="C17" s="88">
        <f>SUM(AH17+AP17+AR17+AZ17+V17+AU17+BE17+BK17+BG17+BM17+BO17+BS17+BQ17)</f>
        <v>758661</v>
      </c>
      <c r="D17" s="79">
        <f>SUM(E17+L17+P17+R17+S17+Q17+T17+U17)</f>
        <v>746933</v>
      </c>
      <c r="E17" s="93">
        <f>SUM(F17+G17+H17+I17+J17+K17)</f>
        <v>705512</v>
      </c>
      <c r="F17" s="80">
        <v>228808</v>
      </c>
      <c r="G17" s="80">
        <v>325220</v>
      </c>
      <c r="H17" s="80">
        <v>5692</v>
      </c>
      <c r="I17" s="80">
        <v>62783</v>
      </c>
      <c r="J17" s="80">
        <v>81491</v>
      </c>
      <c r="K17" s="80">
        <v>1518</v>
      </c>
      <c r="L17" s="93">
        <f>SUM(M17:O17)</f>
        <v>18337</v>
      </c>
      <c r="M17" s="80">
        <v>3271</v>
      </c>
      <c r="N17" s="80">
        <v>14790</v>
      </c>
      <c r="O17" s="95">
        <v>276</v>
      </c>
      <c r="P17" s="82">
        <v>0</v>
      </c>
      <c r="Q17" s="82">
        <v>1675</v>
      </c>
      <c r="R17" s="82">
        <v>17444</v>
      </c>
      <c r="S17" s="82">
        <v>150</v>
      </c>
      <c r="T17" s="82">
        <v>1300</v>
      </c>
      <c r="U17" s="82">
        <v>2515</v>
      </c>
      <c r="V17" s="79">
        <f>SUM(W17+AD17+AH17+AJ17+AK17+AI17+AL17+AM17)</f>
        <v>747052</v>
      </c>
      <c r="W17" s="93">
        <f>SUM(X17+Y17+Z17+AA17+AB17+AC17)</f>
        <v>705512</v>
      </c>
      <c r="X17" s="80">
        <v>228808</v>
      </c>
      <c r="Y17" s="80">
        <v>325220</v>
      </c>
      <c r="Z17" s="80">
        <v>5692</v>
      </c>
      <c r="AA17" s="80">
        <v>62783</v>
      </c>
      <c r="AB17" s="80">
        <v>81491</v>
      </c>
      <c r="AC17" s="80">
        <v>1518</v>
      </c>
      <c r="AD17" s="93">
        <f>SUM(AE17:AG17)</f>
        <v>18337</v>
      </c>
      <c r="AE17" s="80">
        <v>3271</v>
      </c>
      <c r="AF17" s="95">
        <v>14790</v>
      </c>
      <c r="AG17" s="95">
        <v>276</v>
      </c>
      <c r="AH17" s="82">
        <v>0</v>
      </c>
      <c r="AI17" s="82">
        <v>1349</v>
      </c>
      <c r="AJ17" s="82">
        <v>17889</v>
      </c>
      <c r="AK17" s="82">
        <v>150</v>
      </c>
      <c r="AL17" s="82">
        <v>1300</v>
      </c>
      <c r="AM17" s="82">
        <v>2515</v>
      </c>
      <c r="AN17" s="84"/>
      <c r="AO17" s="84"/>
      <c r="AP17" s="84"/>
      <c r="AQ17" s="83">
        <v>44</v>
      </c>
      <c r="AR17" s="85">
        <v>44</v>
      </c>
      <c r="AS17" s="84"/>
      <c r="AT17" s="84"/>
      <c r="AU17" s="84"/>
      <c r="AV17" s="96">
        <f>SUM(AW17:AY17)</f>
        <v>11565</v>
      </c>
      <c r="AW17" s="82">
        <v>11450</v>
      </c>
      <c r="AX17" s="82"/>
      <c r="AY17" s="82">
        <v>115</v>
      </c>
      <c r="AZ17" s="96">
        <f>SUM(BA17:BC17)</f>
        <v>11565</v>
      </c>
      <c r="BA17" s="82">
        <v>11450</v>
      </c>
      <c r="BB17" s="82"/>
      <c r="BC17" s="82">
        <v>115</v>
      </c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70"/>
      <c r="BU17" s="71"/>
      <c r="BV17" s="71"/>
      <c r="BW17" s="71"/>
      <c r="BX17" s="71"/>
      <c r="BY17" s="71"/>
      <c r="BZ17" s="71"/>
      <c r="CA17" s="71"/>
      <c r="CB17" s="71"/>
    </row>
    <row r="18" spans="1:129" s="72" customFormat="1" ht="252" customHeight="1" x14ac:dyDescent="0.85">
      <c r="A18" s="69" t="s">
        <v>15</v>
      </c>
      <c r="B18" s="88">
        <f t="shared" ref="B18" si="0">SUM(D18+AO18+AQ18+AT18+AV18+BD18+BF18+BJ18+BL18+BN18+BP18+BR18)</f>
        <v>8963</v>
      </c>
      <c r="C18" s="88">
        <f t="shared" ref="C18" si="1">SUM(AH18+AP18+AR18+AZ18+V18+AU18+BE18+BK18+BG18+BM18+BO18+BS18+BQ18)</f>
        <v>8963</v>
      </c>
      <c r="D18" s="79"/>
      <c r="E18" s="93"/>
      <c r="F18" s="80"/>
      <c r="G18" s="80"/>
      <c r="H18" s="80"/>
      <c r="I18" s="80"/>
      <c r="J18" s="80"/>
      <c r="K18" s="80"/>
      <c r="L18" s="93"/>
      <c r="M18" s="79"/>
      <c r="N18" s="79"/>
      <c r="O18" s="80"/>
      <c r="P18" s="82"/>
      <c r="Q18" s="82"/>
      <c r="R18" s="82"/>
      <c r="S18" s="82"/>
      <c r="T18" s="82"/>
      <c r="U18" s="82"/>
      <c r="V18" s="79"/>
      <c r="W18" s="93"/>
      <c r="X18" s="80"/>
      <c r="Y18" s="80"/>
      <c r="Z18" s="80"/>
      <c r="AA18" s="80"/>
      <c r="AB18" s="80"/>
      <c r="AC18" s="80"/>
      <c r="AD18" s="95"/>
      <c r="AE18" s="79"/>
      <c r="AF18" s="79"/>
      <c r="AG18" s="80"/>
      <c r="AH18" s="82"/>
      <c r="AI18" s="82"/>
      <c r="AJ18" s="82"/>
      <c r="AK18" s="82"/>
      <c r="AL18" s="82"/>
      <c r="AM18" s="82"/>
      <c r="AN18" s="84"/>
      <c r="AO18" s="84"/>
      <c r="AP18" s="84"/>
      <c r="AQ18" s="84"/>
      <c r="AR18" s="85"/>
      <c r="AS18" s="84"/>
      <c r="AT18" s="84"/>
      <c r="AU18" s="84"/>
      <c r="AV18" s="96"/>
      <c r="AW18" s="83"/>
      <c r="AX18" s="83"/>
      <c r="AY18" s="83"/>
      <c r="AZ18" s="96"/>
      <c r="BA18" s="83"/>
      <c r="BB18" s="83"/>
      <c r="BC18" s="83"/>
      <c r="BD18" s="82">
        <v>8963</v>
      </c>
      <c r="BE18" s="82">
        <v>8963</v>
      </c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70"/>
      <c r="BU18" s="71"/>
      <c r="BV18" s="71"/>
      <c r="BW18" s="71"/>
      <c r="BX18" s="71"/>
      <c r="BY18" s="71"/>
      <c r="BZ18" s="71"/>
      <c r="CA18" s="71"/>
      <c r="CB18" s="71"/>
    </row>
    <row r="19" spans="1:129" s="72" customFormat="1" ht="175.8" customHeight="1" x14ac:dyDescent="0.85">
      <c r="A19" s="73" t="s">
        <v>14</v>
      </c>
      <c r="B19" s="88">
        <f>SUM(D19+AO19+AQ19+AT19+AV19+BD19+BF19+BJ19+BL19+BH19+BN19+BP19+BR19)</f>
        <v>43124.56</v>
      </c>
      <c r="C19" s="88">
        <f>SUM(AH19+AP19+AR19+AZ19+V19+AU19+BE19+BK19+BG19+BM19+BI19+BO19+BS19+BQ19)</f>
        <v>24652.560000000001</v>
      </c>
      <c r="D19" s="79"/>
      <c r="E19" s="93"/>
      <c r="F19" s="79"/>
      <c r="G19" s="79"/>
      <c r="H19" s="79"/>
      <c r="I19" s="79"/>
      <c r="J19" s="79"/>
      <c r="K19" s="79"/>
      <c r="L19" s="93"/>
      <c r="M19" s="79"/>
      <c r="N19" s="79"/>
      <c r="O19" s="79"/>
      <c r="P19" s="81"/>
      <c r="Q19" s="81"/>
      <c r="R19" s="81"/>
      <c r="S19" s="81"/>
      <c r="T19" s="81"/>
      <c r="U19" s="81"/>
      <c r="V19" s="79"/>
      <c r="W19" s="93"/>
      <c r="X19" s="79"/>
      <c r="Y19" s="79"/>
      <c r="Z19" s="79"/>
      <c r="AA19" s="79"/>
      <c r="AB19" s="79"/>
      <c r="AC19" s="79"/>
      <c r="AD19" s="95"/>
      <c r="AE19" s="79"/>
      <c r="AF19" s="79"/>
      <c r="AG19" s="79"/>
      <c r="AH19" s="81"/>
      <c r="AI19" s="81"/>
      <c r="AJ19" s="81"/>
      <c r="AK19" s="81"/>
      <c r="AL19" s="81"/>
      <c r="AM19" s="81"/>
      <c r="AN19" s="86"/>
      <c r="AO19" s="82">
        <v>3607</v>
      </c>
      <c r="AP19" s="82">
        <v>3629</v>
      </c>
      <c r="AQ19" s="82"/>
      <c r="AR19" s="82"/>
      <c r="AS19" s="86"/>
      <c r="AT19" s="82">
        <v>29062</v>
      </c>
      <c r="AU19" s="82">
        <v>10568</v>
      </c>
      <c r="AV19" s="96">
        <f>SUM(AW19:AY19)</f>
        <v>565</v>
      </c>
      <c r="AW19" s="82"/>
      <c r="AX19" s="82">
        <v>565</v>
      </c>
      <c r="AY19" s="82"/>
      <c r="AZ19" s="96">
        <f>SUM(BA19:BC19)</f>
        <v>565</v>
      </c>
      <c r="BA19" s="82"/>
      <c r="BB19" s="82">
        <v>565</v>
      </c>
      <c r="BC19" s="82"/>
      <c r="BD19" s="82"/>
      <c r="BE19" s="82"/>
      <c r="BF19" s="82">
        <v>3998</v>
      </c>
      <c r="BG19" s="82">
        <v>3998</v>
      </c>
      <c r="BH19" s="82">
        <v>1070</v>
      </c>
      <c r="BI19" s="82">
        <v>1070</v>
      </c>
      <c r="BJ19" s="82">
        <v>3599.02</v>
      </c>
      <c r="BK19" s="82">
        <v>3599.02</v>
      </c>
      <c r="BL19" s="82">
        <v>1.9</v>
      </c>
      <c r="BM19" s="82">
        <v>1.9</v>
      </c>
      <c r="BN19" s="82">
        <v>834</v>
      </c>
      <c r="BO19" s="82">
        <v>834</v>
      </c>
      <c r="BP19" s="82">
        <v>136.63999999999999</v>
      </c>
      <c r="BQ19" s="82">
        <v>136.63999999999999</v>
      </c>
      <c r="BR19" s="82">
        <v>251</v>
      </c>
      <c r="BS19" s="82">
        <v>251</v>
      </c>
      <c r="BT19" s="74"/>
      <c r="BU19" s="74"/>
      <c r="BV19" s="74"/>
      <c r="BW19" s="74"/>
      <c r="BX19" s="74"/>
      <c r="BY19" s="74"/>
      <c r="BZ19" s="74"/>
      <c r="CA19" s="74"/>
      <c r="CB19" s="74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</row>
    <row r="20" spans="1:129" s="78" customFormat="1" ht="133.80000000000001" customHeight="1" x14ac:dyDescent="0.95">
      <c r="A20" s="76" t="s">
        <v>1</v>
      </c>
      <c r="B20" s="88">
        <f>SUM(D20+AO20+AQ20+AT20+AV20+BD20+BF20+BJ20+BL20+BH20++BN20+BP20+BR20)</f>
        <v>810629.56</v>
      </c>
      <c r="C20" s="88">
        <f>SUM(AH20+AP20+AR20+AZ20+V20+AU20+BE20+BK20+BG20+BM20+BI20+BO20+BS20+BQ20)</f>
        <v>792276.56</v>
      </c>
      <c r="D20" s="94">
        <f t="shared" ref="D20:Q20" si="2">SUM(D17:D19)</f>
        <v>746933</v>
      </c>
      <c r="E20" s="94">
        <f t="shared" si="2"/>
        <v>705512</v>
      </c>
      <c r="F20" s="87">
        <f t="shared" si="2"/>
        <v>228808</v>
      </c>
      <c r="G20" s="87">
        <f t="shared" si="2"/>
        <v>325220</v>
      </c>
      <c r="H20" s="87">
        <f t="shared" si="2"/>
        <v>5692</v>
      </c>
      <c r="I20" s="87">
        <f t="shared" si="2"/>
        <v>62783</v>
      </c>
      <c r="J20" s="87">
        <f t="shared" si="2"/>
        <v>81491</v>
      </c>
      <c r="K20" s="87">
        <f t="shared" si="2"/>
        <v>1518</v>
      </c>
      <c r="L20" s="87">
        <f t="shared" si="2"/>
        <v>18337</v>
      </c>
      <c r="M20" s="87">
        <f t="shared" si="2"/>
        <v>3271</v>
      </c>
      <c r="N20" s="87">
        <f t="shared" si="2"/>
        <v>14790</v>
      </c>
      <c r="O20" s="87">
        <f t="shared" si="2"/>
        <v>276</v>
      </c>
      <c r="P20" s="87">
        <f t="shared" si="2"/>
        <v>0</v>
      </c>
      <c r="Q20" s="87">
        <f t="shared" si="2"/>
        <v>1675</v>
      </c>
      <c r="R20" s="87">
        <f t="shared" ref="R20:U20" si="3">SUM(R17:R19)</f>
        <v>17444</v>
      </c>
      <c r="S20" s="87">
        <f t="shared" si="3"/>
        <v>150</v>
      </c>
      <c r="T20" s="87">
        <f t="shared" si="3"/>
        <v>1300</v>
      </c>
      <c r="U20" s="87">
        <f t="shared" si="3"/>
        <v>2515</v>
      </c>
      <c r="V20" s="94">
        <f t="shared" ref="V20:BS20" si="4">SUM(V17:V19)</f>
        <v>747052</v>
      </c>
      <c r="W20" s="94">
        <f t="shared" si="4"/>
        <v>705512</v>
      </c>
      <c r="X20" s="87">
        <f t="shared" ref="X20:AD20" si="5">SUM(X17:X19)</f>
        <v>228808</v>
      </c>
      <c r="Y20" s="87">
        <f t="shared" si="5"/>
        <v>325220</v>
      </c>
      <c r="Z20" s="87">
        <f t="shared" si="5"/>
        <v>5692</v>
      </c>
      <c r="AA20" s="87">
        <f t="shared" si="5"/>
        <v>62783</v>
      </c>
      <c r="AB20" s="87">
        <f t="shared" si="5"/>
        <v>81491</v>
      </c>
      <c r="AC20" s="87">
        <f t="shared" si="5"/>
        <v>1518</v>
      </c>
      <c r="AD20" s="87">
        <f t="shared" si="5"/>
        <v>18337</v>
      </c>
      <c r="AE20" s="87">
        <f t="shared" si="4"/>
        <v>3271</v>
      </c>
      <c r="AF20" s="87">
        <f t="shared" si="4"/>
        <v>14790</v>
      </c>
      <c r="AG20" s="87">
        <f t="shared" si="4"/>
        <v>276</v>
      </c>
      <c r="AH20" s="87">
        <f t="shared" si="4"/>
        <v>0</v>
      </c>
      <c r="AI20" s="87">
        <f t="shared" si="4"/>
        <v>1349</v>
      </c>
      <c r="AJ20" s="87">
        <f t="shared" si="4"/>
        <v>17889</v>
      </c>
      <c r="AK20" s="87">
        <f t="shared" si="4"/>
        <v>150</v>
      </c>
      <c r="AL20" s="87">
        <f t="shared" si="4"/>
        <v>1300</v>
      </c>
      <c r="AM20" s="87">
        <f t="shared" si="4"/>
        <v>2515</v>
      </c>
      <c r="AN20" s="87">
        <f t="shared" si="4"/>
        <v>0</v>
      </c>
      <c r="AO20" s="87">
        <f t="shared" si="4"/>
        <v>3607</v>
      </c>
      <c r="AP20" s="87">
        <f t="shared" si="4"/>
        <v>3629</v>
      </c>
      <c r="AQ20" s="87">
        <f t="shared" si="4"/>
        <v>44</v>
      </c>
      <c r="AR20" s="87">
        <f t="shared" si="4"/>
        <v>44</v>
      </c>
      <c r="AS20" s="87">
        <f t="shared" si="4"/>
        <v>0</v>
      </c>
      <c r="AT20" s="87">
        <f t="shared" si="4"/>
        <v>29062</v>
      </c>
      <c r="AU20" s="87">
        <f t="shared" si="4"/>
        <v>10568</v>
      </c>
      <c r="AV20" s="87">
        <f t="shared" si="4"/>
        <v>12130</v>
      </c>
      <c r="AW20" s="87">
        <f t="shared" si="4"/>
        <v>11450</v>
      </c>
      <c r="AX20" s="87">
        <f t="shared" si="4"/>
        <v>565</v>
      </c>
      <c r="AY20" s="87">
        <f t="shared" si="4"/>
        <v>115</v>
      </c>
      <c r="AZ20" s="87">
        <f t="shared" si="4"/>
        <v>12130</v>
      </c>
      <c r="BA20" s="87">
        <f t="shared" si="4"/>
        <v>11450</v>
      </c>
      <c r="BB20" s="87">
        <f t="shared" si="4"/>
        <v>565</v>
      </c>
      <c r="BC20" s="87">
        <f t="shared" si="4"/>
        <v>115</v>
      </c>
      <c r="BD20" s="87">
        <f t="shared" si="4"/>
        <v>8963</v>
      </c>
      <c r="BE20" s="87">
        <f t="shared" si="4"/>
        <v>8963</v>
      </c>
      <c r="BF20" s="87">
        <f t="shared" si="4"/>
        <v>3998</v>
      </c>
      <c r="BG20" s="87">
        <f t="shared" si="4"/>
        <v>3998</v>
      </c>
      <c r="BH20" s="87">
        <f t="shared" si="4"/>
        <v>1070</v>
      </c>
      <c r="BI20" s="87">
        <f t="shared" si="4"/>
        <v>1070</v>
      </c>
      <c r="BJ20" s="87">
        <f t="shared" si="4"/>
        <v>3599.02</v>
      </c>
      <c r="BK20" s="87">
        <f t="shared" si="4"/>
        <v>3599.02</v>
      </c>
      <c r="BL20" s="87">
        <f t="shared" si="4"/>
        <v>1.9</v>
      </c>
      <c r="BM20" s="87">
        <f t="shared" si="4"/>
        <v>1.9</v>
      </c>
      <c r="BN20" s="87">
        <f t="shared" si="4"/>
        <v>834</v>
      </c>
      <c r="BO20" s="87">
        <f t="shared" si="4"/>
        <v>834</v>
      </c>
      <c r="BP20" s="87">
        <f t="shared" si="4"/>
        <v>136.63999999999999</v>
      </c>
      <c r="BQ20" s="87">
        <f t="shared" si="4"/>
        <v>136.63999999999999</v>
      </c>
      <c r="BR20" s="87">
        <f t="shared" si="4"/>
        <v>251</v>
      </c>
      <c r="BS20" s="87">
        <f t="shared" si="4"/>
        <v>251</v>
      </c>
      <c r="BT20" s="77"/>
      <c r="BU20" s="77"/>
      <c r="BV20" s="77"/>
      <c r="BW20" s="77"/>
      <c r="BX20" s="77"/>
      <c r="BY20" s="77"/>
      <c r="BZ20" s="77"/>
      <c r="CA20" s="77"/>
      <c r="CB20" s="77"/>
    </row>
    <row r="21" spans="1:129" s="9" customFormat="1" ht="21" x14ac:dyDescent="0.4">
      <c r="A21" s="16"/>
      <c r="B21" s="16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5"/>
      <c r="AO21" s="25"/>
      <c r="AP21" s="17"/>
      <c r="AQ21" s="17"/>
      <c r="AR21" s="17"/>
      <c r="AS21" s="24"/>
      <c r="AT21" s="24"/>
      <c r="AU21" s="24"/>
      <c r="AV21" s="24"/>
      <c r="AW21" s="24"/>
      <c r="AX21" s="24"/>
      <c r="AY21" s="24"/>
      <c r="BT21" s="41"/>
      <c r="BU21" s="41"/>
      <c r="BV21" s="41"/>
      <c r="BW21" s="41"/>
      <c r="BX21" s="41"/>
      <c r="BY21" s="41"/>
      <c r="BZ21" s="41"/>
      <c r="CA21" s="41"/>
      <c r="CB21" s="41"/>
    </row>
    <row r="22" spans="1:129" s="9" customFormat="1" ht="21" x14ac:dyDescent="0.4">
      <c r="A22" s="16"/>
      <c r="B22" s="16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5"/>
      <c r="AO22" s="25"/>
      <c r="AP22" s="17"/>
      <c r="AQ22" s="17"/>
      <c r="AR22" s="17"/>
      <c r="AS22" s="24"/>
      <c r="AT22" s="24"/>
      <c r="AU22" s="24"/>
      <c r="AV22" s="24"/>
      <c r="AW22" s="24"/>
      <c r="AX22" s="24"/>
      <c r="AY22" s="24"/>
      <c r="BT22" s="41"/>
      <c r="BU22" s="41"/>
      <c r="BV22" s="41"/>
      <c r="BW22" s="41"/>
      <c r="BX22" s="41"/>
      <c r="BY22" s="41"/>
      <c r="BZ22" s="41"/>
      <c r="CA22" s="41"/>
      <c r="CB22" s="41"/>
    </row>
    <row r="23" spans="1:129" s="9" customFormat="1" ht="9.75" customHeight="1" x14ac:dyDescent="0.4">
      <c r="A23" s="16"/>
      <c r="B23" s="16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5"/>
      <c r="AO23" s="25"/>
      <c r="AP23" s="17"/>
      <c r="AQ23" s="17"/>
      <c r="AR23" s="17"/>
      <c r="AS23" s="24"/>
      <c r="AT23" s="24"/>
      <c r="AU23" s="24"/>
      <c r="AV23" s="24"/>
      <c r="AW23" s="24"/>
      <c r="AX23" s="24"/>
      <c r="AY23" s="24"/>
      <c r="BT23" s="41"/>
      <c r="BU23" s="41"/>
      <c r="BV23" s="41"/>
      <c r="BW23" s="41"/>
      <c r="BX23" s="41"/>
      <c r="BY23" s="41"/>
      <c r="BZ23" s="41"/>
      <c r="CA23" s="41"/>
      <c r="CB23" s="41"/>
    </row>
    <row r="24" spans="1:129" s="9" customFormat="1" ht="110.25" customHeight="1" x14ac:dyDescent="0.4">
      <c r="A24" s="32"/>
      <c r="B24" s="3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4"/>
      <c r="AO24" s="24"/>
      <c r="AP24" s="23"/>
      <c r="AQ24" s="23"/>
      <c r="AR24" s="23"/>
      <c r="AS24" s="24"/>
      <c r="AT24" s="24"/>
      <c r="AU24" s="24"/>
      <c r="AV24" s="24"/>
      <c r="AW24" s="24"/>
      <c r="AX24" s="24"/>
      <c r="AY24" s="24"/>
      <c r="BT24" s="41"/>
      <c r="BU24" s="41"/>
      <c r="BV24" s="41"/>
      <c r="BW24" s="41"/>
      <c r="BX24" s="41"/>
      <c r="BY24" s="41"/>
      <c r="BZ24" s="41"/>
      <c r="CA24" s="41"/>
      <c r="CB24" s="41"/>
    </row>
    <row r="25" spans="1:129" s="10" customFormat="1" ht="20.399999999999999" x14ac:dyDescent="0.35">
      <c r="A25" s="31"/>
      <c r="B25" s="31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26"/>
      <c r="AO25" s="26"/>
      <c r="AP25" s="18"/>
      <c r="AQ25" s="18"/>
      <c r="AR25" s="18"/>
      <c r="AS25" s="26"/>
      <c r="AT25" s="26"/>
      <c r="AU25" s="26"/>
      <c r="AV25" s="26"/>
      <c r="AW25" s="26"/>
      <c r="AX25" s="26"/>
      <c r="AY25" s="26"/>
      <c r="BT25" s="42"/>
      <c r="BU25" s="42"/>
      <c r="BV25" s="42"/>
      <c r="BW25" s="42"/>
      <c r="BX25" s="42"/>
      <c r="BY25" s="42"/>
      <c r="BZ25" s="42"/>
      <c r="CA25" s="42"/>
      <c r="CB25" s="42"/>
    </row>
    <row r="26" spans="1:129" s="6" customFormat="1" ht="28.5" hidden="1" customHeight="1" x14ac:dyDescent="0.4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BT26" s="43"/>
      <c r="BU26" s="43"/>
      <c r="BV26" s="43"/>
      <c r="BW26" s="43"/>
      <c r="BX26" s="43"/>
      <c r="BY26" s="43"/>
      <c r="BZ26" s="43"/>
      <c r="CA26" s="43"/>
      <c r="CB26" s="43"/>
    </row>
    <row r="27" spans="1:129" s="6" customFormat="1" ht="28.5" customHeight="1" x14ac:dyDescent="0.4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BT27" s="43"/>
      <c r="BU27" s="43"/>
      <c r="BV27" s="43"/>
      <c r="BW27" s="43"/>
      <c r="BX27" s="43"/>
      <c r="BY27" s="43"/>
      <c r="BZ27" s="43"/>
      <c r="CA27" s="43"/>
      <c r="CB27" s="43"/>
    </row>
    <row r="28" spans="1:129" s="6" customFormat="1" ht="73.5" customHeight="1" x14ac:dyDescent="0.4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13"/>
      <c r="AO28" s="13"/>
      <c r="AP28" s="13"/>
      <c r="AQ28" s="13"/>
      <c r="AR28" s="13"/>
      <c r="AS28" s="62"/>
      <c r="AT28" s="62"/>
      <c r="AU28" s="62"/>
      <c r="AV28" s="62"/>
      <c r="AW28" s="62"/>
      <c r="AX28" s="62"/>
      <c r="AY28" s="62"/>
      <c r="BT28" s="43"/>
      <c r="BU28" s="43"/>
      <c r="BV28" s="43"/>
      <c r="BW28" s="43"/>
      <c r="BX28" s="43"/>
      <c r="BY28" s="43"/>
      <c r="BZ28" s="43"/>
      <c r="CA28" s="43"/>
      <c r="CB28" s="43"/>
    </row>
    <row r="29" spans="1:129" ht="21" x14ac:dyDescent="0.4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0"/>
      <c r="AO29" s="20"/>
      <c r="AP29" s="20"/>
      <c r="AQ29" s="20"/>
      <c r="AR29" s="19"/>
      <c r="AS29" s="20"/>
      <c r="AT29" s="20"/>
      <c r="AU29" s="20"/>
      <c r="AV29" s="20"/>
      <c r="AW29" s="20"/>
      <c r="AX29" s="20"/>
      <c r="AY29" s="20"/>
      <c r="BT29" s="39"/>
      <c r="BU29" s="39"/>
      <c r="BV29" s="39"/>
      <c r="BW29" s="39"/>
      <c r="BX29" s="39"/>
      <c r="BY29" s="39"/>
      <c r="BZ29" s="39"/>
      <c r="CA29" s="39"/>
      <c r="CB29" s="39"/>
    </row>
    <row r="30" spans="1:129" ht="21" x14ac:dyDescent="0.4"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BT30" s="39"/>
      <c r="BU30" s="39"/>
      <c r="BV30" s="39"/>
      <c r="BW30" s="39"/>
      <c r="BX30" s="39"/>
      <c r="BY30" s="39"/>
      <c r="BZ30" s="39"/>
      <c r="CA30" s="39"/>
      <c r="CB30" s="39"/>
    </row>
    <row r="31" spans="1:129" ht="21" x14ac:dyDescent="0.4"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BT31" s="39"/>
      <c r="BU31" s="39"/>
      <c r="BV31" s="39"/>
      <c r="BW31" s="39"/>
      <c r="BX31" s="39"/>
      <c r="BY31" s="39"/>
      <c r="BZ31" s="39"/>
      <c r="CA31" s="39"/>
      <c r="CB31" s="39"/>
    </row>
    <row r="32" spans="1:129" ht="21" x14ac:dyDescent="0.4">
      <c r="A32" s="4"/>
      <c r="B32" s="4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BT32" s="39"/>
      <c r="BU32" s="39"/>
      <c r="BV32" s="39"/>
      <c r="BW32" s="39"/>
      <c r="BX32" s="39"/>
      <c r="BY32" s="39"/>
      <c r="BZ32" s="39"/>
      <c r="CA32" s="39"/>
      <c r="CB32" s="39"/>
    </row>
    <row r="33" spans="1:80" ht="21" x14ac:dyDescent="0.4"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BT33" s="39"/>
      <c r="BU33" s="39"/>
      <c r="BV33" s="39"/>
      <c r="BW33" s="39"/>
      <c r="BX33" s="39"/>
      <c r="BY33" s="39"/>
      <c r="BZ33" s="39"/>
      <c r="CA33" s="39"/>
      <c r="CB33" s="39"/>
    </row>
    <row r="34" spans="1:80" ht="21" x14ac:dyDescent="0.4">
      <c r="A34" s="3"/>
      <c r="B34" s="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BT34" s="39"/>
      <c r="BU34" s="39"/>
      <c r="BV34" s="39"/>
      <c r="BW34" s="39"/>
      <c r="BX34" s="39"/>
      <c r="BY34" s="39"/>
      <c r="BZ34" s="39"/>
      <c r="CA34" s="39"/>
      <c r="CB34" s="39"/>
    </row>
    <row r="35" spans="1:80" ht="21" x14ac:dyDescent="0.4">
      <c r="A35" s="7"/>
      <c r="B35" s="7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BT35" s="39"/>
      <c r="BU35" s="39"/>
      <c r="BV35" s="39"/>
      <c r="BW35" s="39"/>
      <c r="BX35" s="39"/>
      <c r="BY35" s="39"/>
      <c r="BZ35" s="39"/>
      <c r="CA35" s="39"/>
      <c r="CB35" s="39"/>
    </row>
    <row r="36" spans="1:80" ht="21" x14ac:dyDescent="0.4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BT36" s="39"/>
      <c r="BU36" s="39"/>
      <c r="BV36" s="39"/>
      <c r="BW36" s="39"/>
      <c r="BX36" s="39"/>
      <c r="BY36" s="39"/>
      <c r="BZ36" s="39"/>
      <c r="CA36" s="39"/>
      <c r="CB36" s="39"/>
    </row>
    <row r="37" spans="1:80" ht="21" x14ac:dyDescent="0.4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BT37" s="39"/>
      <c r="BU37" s="39"/>
      <c r="BV37" s="39"/>
      <c r="BW37" s="39"/>
      <c r="BX37" s="39"/>
      <c r="BY37" s="39"/>
      <c r="BZ37" s="39"/>
      <c r="CA37" s="39"/>
      <c r="CB37" s="39"/>
    </row>
    <row r="38" spans="1:80" ht="21" x14ac:dyDescent="0.4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BT38" s="39"/>
      <c r="BU38" s="39"/>
      <c r="BV38" s="39"/>
      <c r="BW38" s="39"/>
      <c r="BX38" s="39"/>
      <c r="BY38" s="39"/>
      <c r="BZ38" s="39"/>
      <c r="CA38" s="39"/>
      <c r="CB38" s="39"/>
    </row>
    <row r="39" spans="1:80" ht="21" x14ac:dyDescent="0.4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BT39" s="39"/>
      <c r="BU39" s="39"/>
      <c r="BV39" s="39"/>
      <c r="BW39" s="39"/>
      <c r="BX39" s="39"/>
      <c r="BY39" s="39"/>
      <c r="BZ39" s="39"/>
      <c r="CA39" s="39"/>
      <c r="CB39" s="39"/>
    </row>
    <row r="40" spans="1:80" ht="21" x14ac:dyDescent="0.4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BT40" s="39"/>
      <c r="BU40" s="39"/>
      <c r="BV40" s="39"/>
      <c r="BW40" s="39"/>
      <c r="BX40" s="39"/>
      <c r="BY40" s="39"/>
      <c r="BZ40" s="39"/>
      <c r="CA40" s="39"/>
      <c r="CB40" s="39"/>
    </row>
    <row r="41" spans="1:80" ht="21" x14ac:dyDescent="0.4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BT41" s="39"/>
      <c r="BU41" s="39"/>
      <c r="BV41" s="39"/>
      <c r="BW41" s="39"/>
      <c r="BX41" s="39"/>
      <c r="BY41" s="39"/>
      <c r="BZ41" s="39"/>
      <c r="CA41" s="39"/>
      <c r="CB41" s="39"/>
    </row>
    <row r="42" spans="1:80" ht="21" x14ac:dyDescent="0.4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BT42" s="39"/>
      <c r="BU42" s="39"/>
      <c r="BV42" s="39"/>
      <c r="BW42" s="39"/>
      <c r="BX42" s="39"/>
      <c r="BY42" s="39"/>
      <c r="BZ42" s="39"/>
      <c r="CA42" s="39"/>
      <c r="CB42" s="39"/>
    </row>
    <row r="43" spans="1:80" ht="21" x14ac:dyDescent="0.4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BT43" s="39"/>
      <c r="BU43" s="39"/>
      <c r="BV43" s="39"/>
      <c r="BW43" s="39"/>
      <c r="BX43" s="39"/>
      <c r="BY43" s="39"/>
      <c r="BZ43" s="39"/>
      <c r="CA43" s="39"/>
      <c r="CB43" s="39"/>
    </row>
    <row r="44" spans="1:80" ht="21" x14ac:dyDescent="0.4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BT44" s="39"/>
      <c r="BU44" s="39"/>
      <c r="BV44" s="39"/>
      <c r="BW44" s="39"/>
      <c r="BX44" s="39"/>
      <c r="BY44" s="39"/>
      <c r="BZ44" s="39"/>
      <c r="CA44" s="39"/>
      <c r="CB44" s="39"/>
    </row>
    <row r="45" spans="1:80" ht="21" x14ac:dyDescent="0.4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BT45" s="39"/>
      <c r="BU45" s="39"/>
      <c r="BV45" s="39"/>
      <c r="BW45" s="39"/>
      <c r="BX45" s="39"/>
      <c r="BY45" s="39"/>
      <c r="BZ45" s="39"/>
      <c r="CA45" s="39"/>
      <c r="CB45" s="39"/>
    </row>
    <row r="46" spans="1:80" ht="21" x14ac:dyDescent="0.4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ht="21" x14ac:dyDescent="0.4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BT47" s="39"/>
      <c r="BU47" s="39"/>
      <c r="BV47" s="39"/>
      <c r="BW47" s="39"/>
      <c r="BX47" s="39"/>
      <c r="BY47" s="39"/>
      <c r="BZ47" s="39"/>
      <c r="CA47" s="39"/>
      <c r="CB47" s="39"/>
    </row>
    <row r="48" spans="1:80" ht="21" x14ac:dyDescent="0.4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BT48" s="39"/>
      <c r="BU48" s="39"/>
      <c r="BV48" s="39"/>
      <c r="BW48" s="39"/>
      <c r="BX48" s="39"/>
      <c r="BY48" s="39"/>
      <c r="BZ48" s="39"/>
      <c r="CA48" s="39"/>
      <c r="CB48" s="39"/>
    </row>
    <row r="49" spans="3:81" ht="21" x14ac:dyDescent="0.4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BT49" s="39"/>
      <c r="BU49" s="39"/>
      <c r="BV49" s="39"/>
      <c r="BW49" s="39"/>
      <c r="BX49" s="39"/>
      <c r="BY49" s="39"/>
      <c r="BZ49" s="39"/>
      <c r="CA49" s="39"/>
      <c r="CB49" s="39"/>
    </row>
    <row r="50" spans="3:81" ht="21" x14ac:dyDescent="0.4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BT50" s="39"/>
      <c r="BU50" s="39"/>
      <c r="BV50" s="39"/>
      <c r="BW50" s="39"/>
      <c r="BX50" s="39"/>
      <c r="BY50" s="39"/>
      <c r="BZ50" s="39"/>
      <c r="CA50" s="39"/>
      <c r="CB50" s="39"/>
    </row>
    <row r="51" spans="3:81" ht="21" x14ac:dyDescent="0.4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BT51" s="39"/>
      <c r="BU51" s="39"/>
      <c r="BV51" s="39"/>
      <c r="BW51" s="39"/>
      <c r="BX51" s="39"/>
      <c r="BY51" s="39"/>
      <c r="BZ51" s="39"/>
      <c r="CA51" s="39"/>
      <c r="CB51" s="39"/>
    </row>
    <row r="52" spans="3:81" ht="21" x14ac:dyDescent="0.4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BT52" s="39"/>
      <c r="BU52" s="39"/>
      <c r="BV52" s="39"/>
      <c r="BW52" s="39"/>
      <c r="BX52" s="39"/>
      <c r="BY52" s="39"/>
      <c r="BZ52" s="39"/>
      <c r="CA52" s="39"/>
      <c r="CB52" s="39"/>
    </row>
    <row r="53" spans="3:81" ht="21" x14ac:dyDescent="0.4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BT53" s="63"/>
      <c r="BU53" s="63"/>
      <c r="BV53" s="63"/>
      <c r="BW53" s="63"/>
      <c r="BX53" s="63"/>
      <c r="BY53" s="63"/>
      <c r="BZ53" s="63"/>
      <c r="CA53" s="63"/>
      <c r="CB53" s="63"/>
    </row>
    <row r="54" spans="3:81" ht="21" x14ac:dyDescent="0.4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BT54" s="39"/>
      <c r="BU54" s="39"/>
      <c r="BV54" s="39"/>
      <c r="BW54" s="39"/>
      <c r="BX54" s="39"/>
      <c r="BY54" s="39"/>
      <c r="BZ54" s="39"/>
      <c r="CA54" s="39"/>
      <c r="CB54" s="39"/>
      <c r="CC54" s="39"/>
    </row>
    <row r="55" spans="3:81" ht="21" x14ac:dyDescent="0.4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BT55" s="39"/>
      <c r="BU55" s="39"/>
      <c r="BV55" s="39"/>
      <c r="BW55" s="39"/>
      <c r="BX55" s="39"/>
      <c r="BY55" s="39"/>
      <c r="BZ55" s="39"/>
      <c r="CA55" s="39"/>
      <c r="CB55" s="39"/>
      <c r="CC55" s="39"/>
    </row>
    <row r="56" spans="3:81" ht="21" x14ac:dyDescent="0.4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BT56" s="39"/>
      <c r="BU56" s="39"/>
      <c r="BV56" s="39"/>
      <c r="BW56" s="39"/>
      <c r="BX56" s="39"/>
      <c r="BY56" s="39"/>
      <c r="BZ56" s="39"/>
      <c r="CA56" s="39"/>
      <c r="CB56" s="39"/>
      <c r="CC56" s="39"/>
    </row>
    <row r="57" spans="3:81" ht="21" x14ac:dyDescent="0.4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BT57" s="39"/>
      <c r="BU57" s="39"/>
      <c r="BV57" s="39"/>
      <c r="BW57" s="39"/>
      <c r="BX57" s="39"/>
      <c r="BY57" s="39"/>
      <c r="BZ57" s="39"/>
      <c r="CA57" s="39"/>
      <c r="CB57" s="39"/>
      <c r="CC57" s="39"/>
    </row>
    <row r="58" spans="3:81" ht="21" x14ac:dyDescent="0.4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BT58" s="39"/>
      <c r="BU58" s="39"/>
      <c r="BV58" s="39"/>
      <c r="BW58" s="39"/>
      <c r="BX58" s="39"/>
      <c r="BY58" s="39"/>
      <c r="BZ58" s="39"/>
      <c r="CA58" s="39"/>
      <c r="CB58" s="39"/>
      <c r="CC58" s="39"/>
    </row>
    <row r="59" spans="3:81" ht="21" x14ac:dyDescent="0.4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BT59" s="39"/>
      <c r="BU59" s="39"/>
      <c r="BV59" s="39"/>
      <c r="BW59" s="39"/>
      <c r="BX59" s="39"/>
      <c r="BY59" s="39"/>
      <c r="BZ59" s="39"/>
      <c r="CA59" s="39"/>
      <c r="CB59" s="39"/>
      <c r="CC59" s="39"/>
    </row>
    <row r="60" spans="3:81" ht="21" x14ac:dyDescent="0.4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BT60" s="39"/>
      <c r="BU60" s="39"/>
      <c r="BV60" s="39"/>
      <c r="BW60" s="39"/>
      <c r="BX60" s="39"/>
      <c r="BY60" s="39"/>
      <c r="BZ60" s="39"/>
      <c r="CA60" s="39"/>
      <c r="CB60" s="39"/>
      <c r="CC60" s="39"/>
    </row>
    <row r="61" spans="3:81" ht="21" x14ac:dyDescent="0.4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BT61" s="39"/>
      <c r="BU61" s="39"/>
      <c r="BV61" s="39"/>
      <c r="BW61" s="39"/>
      <c r="BX61" s="39"/>
      <c r="BY61" s="39"/>
      <c r="BZ61" s="39"/>
      <c r="CA61" s="39"/>
      <c r="CB61" s="39"/>
      <c r="CC61" s="39"/>
    </row>
    <row r="62" spans="3:81" ht="21" x14ac:dyDescent="0.4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BT62" s="39"/>
      <c r="BU62" s="39"/>
      <c r="BV62" s="39"/>
      <c r="BW62" s="39"/>
      <c r="BX62" s="39"/>
      <c r="BY62" s="39"/>
      <c r="BZ62" s="39"/>
      <c r="CA62" s="39"/>
      <c r="CB62" s="39"/>
      <c r="CC62" s="39"/>
    </row>
    <row r="63" spans="3:81" ht="21" x14ac:dyDescent="0.4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BT63" s="39"/>
      <c r="BU63" s="39"/>
      <c r="BV63" s="39"/>
      <c r="BW63" s="39"/>
      <c r="BX63" s="39"/>
      <c r="BY63" s="39"/>
      <c r="BZ63" s="39"/>
      <c r="CA63" s="39"/>
      <c r="CB63" s="39"/>
      <c r="CC63" s="39"/>
    </row>
    <row r="64" spans="3:81" ht="21" x14ac:dyDescent="0.4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BT64" s="39"/>
      <c r="BU64" s="39"/>
      <c r="BV64" s="39"/>
      <c r="BW64" s="39"/>
      <c r="BX64" s="39"/>
      <c r="BY64" s="39"/>
      <c r="BZ64" s="39"/>
      <c r="CA64" s="39"/>
      <c r="CB64" s="39"/>
      <c r="CC64" s="39"/>
    </row>
    <row r="65" spans="1:81" ht="21" x14ac:dyDescent="0.4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BT65" s="39"/>
      <c r="BU65" s="39"/>
      <c r="BV65" s="39"/>
      <c r="BW65" s="39"/>
      <c r="BX65" s="39"/>
      <c r="BY65" s="39"/>
      <c r="BZ65" s="39"/>
      <c r="CA65" s="39"/>
      <c r="CB65" s="39"/>
      <c r="CC65" s="39"/>
    </row>
    <row r="66" spans="1:81" ht="21" x14ac:dyDescent="0.4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BT66" s="39"/>
      <c r="BU66" s="39"/>
      <c r="BV66" s="39"/>
      <c r="BW66" s="39"/>
      <c r="BX66" s="39"/>
      <c r="BY66" s="39"/>
      <c r="BZ66" s="39"/>
      <c r="CA66" s="39"/>
      <c r="CB66" s="39"/>
      <c r="CC66" s="39"/>
    </row>
    <row r="67" spans="1:81" ht="21" x14ac:dyDescent="0.4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BT67" s="39"/>
      <c r="BU67" s="39"/>
      <c r="BV67" s="39"/>
      <c r="BW67" s="39"/>
      <c r="BX67" s="39"/>
      <c r="BY67" s="39"/>
      <c r="BZ67" s="39"/>
      <c r="CA67" s="39"/>
      <c r="CB67" s="39"/>
      <c r="CC67" s="39"/>
    </row>
    <row r="68" spans="1:81" ht="21" x14ac:dyDescent="0.4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BT68" s="39"/>
      <c r="BU68" s="39"/>
      <c r="BV68" s="39"/>
      <c r="BW68" s="39"/>
      <c r="BX68" s="39"/>
      <c r="BY68" s="39"/>
      <c r="BZ68" s="39"/>
      <c r="CA68" s="39"/>
      <c r="CB68" s="39"/>
      <c r="CC68" s="39"/>
    </row>
    <row r="69" spans="1:81" ht="21" x14ac:dyDescent="0.4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BT69" s="39"/>
      <c r="BU69" s="39"/>
      <c r="BV69" s="39"/>
      <c r="BW69" s="39"/>
      <c r="BX69" s="39"/>
      <c r="BY69" s="39"/>
      <c r="BZ69" s="39"/>
      <c r="CA69" s="39"/>
      <c r="CB69" s="39"/>
      <c r="CC69" s="39"/>
    </row>
    <row r="70" spans="1:81" ht="21" x14ac:dyDescent="0.4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BT70" s="39"/>
      <c r="BU70" s="39"/>
      <c r="BV70" s="39"/>
      <c r="BW70" s="39"/>
      <c r="BX70" s="39"/>
      <c r="BY70" s="39"/>
      <c r="BZ70" s="39"/>
      <c r="CA70" s="39"/>
      <c r="CB70" s="39"/>
      <c r="CC70" s="39"/>
    </row>
    <row r="71" spans="1:81" ht="21" x14ac:dyDescent="0.4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BT71" s="39"/>
      <c r="BU71" s="39"/>
      <c r="BV71" s="39"/>
      <c r="BW71" s="39"/>
      <c r="BX71" s="39"/>
      <c r="BY71" s="39"/>
      <c r="BZ71" s="39"/>
      <c r="CA71" s="39"/>
      <c r="CB71" s="39"/>
      <c r="CC71" s="39"/>
    </row>
    <row r="72" spans="1:81" ht="21" x14ac:dyDescent="0.4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BT72" s="39"/>
      <c r="BU72" s="39"/>
      <c r="BV72" s="39"/>
      <c r="BW72" s="39"/>
      <c r="BX72" s="39"/>
      <c r="BY72" s="39"/>
      <c r="BZ72" s="39"/>
      <c r="CA72" s="39"/>
      <c r="CB72" s="39"/>
      <c r="CC72" s="39"/>
    </row>
    <row r="73" spans="1:81" ht="21" x14ac:dyDescent="0.4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BT73" s="39"/>
      <c r="BU73" s="39"/>
      <c r="BV73" s="39"/>
      <c r="BW73" s="39"/>
      <c r="BX73" s="39"/>
      <c r="BY73" s="39"/>
      <c r="BZ73" s="39"/>
      <c r="CA73" s="39"/>
      <c r="CB73" s="39"/>
      <c r="CC73" s="39"/>
    </row>
    <row r="74" spans="1:81" ht="21" x14ac:dyDescent="0.4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BT74" s="39"/>
      <c r="BU74" s="39"/>
      <c r="BV74" s="39"/>
      <c r="BW74" s="39"/>
      <c r="BX74" s="39"/>
      <c r="BY74" s="39"/>
      <c r="BZ74" s="39"/>
      <c r="CA74" s="39"/>
      <c r="CB74" s="39"/>
      <c r="CC74" s="39"/>
    </row>
    <row r="75" spans="1:81" ht="21" x14ac:dyDescent="0.4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BT75" s="39"/>
      <c r="BU75" s="39"/>
      <c r="BV75" s="39"/>
      <c r="BW75" s="39"/>
      <c r="BX75" s="39"/>
      <c r="BY75" s="39"/>
      <c r="BZ75" s="39"/>
      <c r="CA75" s="39"/>
      <c r="CB75" s="39"/>
      <c r="CC75" s="39"/>
    </row>
    <row r="76" spans="1:81" ht="21" x14ac:dyDescent="0.4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BT76" s="39"/>
      <c r="BU76" s="39"/>
      <c r="BV76" s="39"/>
      <c r="BW76" s="39"/>
      <c r="BX76" s="39"/>
      <c r="BY76" s="39"/>
      <c r="BZ76" s="39"/>
      <c r="CA76" s="39"/>
      <c r="CB76" s="39"/>
      <c r="CC76" s="39"/>
    </row>
    <row r="77" spans="1:81" ht="21" x14ac:dyDescent="0.4">
      <c r="A77" s="4"/>
      <c r="B77" s="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BT77" s="39"/>
      <c r="BU77" s="39"/>
      <c r="BV77" s="39"/>
      <c r="BW77" s="39"/>
      <c r="BX77" s="39"/>
      <c r="BY77" s="39"/>
      <c r="BZ77" s="39"/>
      <c r="CA77" s="39"/>
      <c r="CB77" s="39"/>
      <c r="CC77" s="39"/>
    </row>
    <row r="78" spans="1:81" ht="21" x14ac:dyDescent="0.4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BT78" s="39"/>
      <c r="BU78" s="39"/>
      <c r="BV78" s="39"/>
      <c r="BW78" s="39"/>
      <c r="BX78" s="39"/>
      <c r="BY78" s="39"/>
      <c r="BZ78" s="39"/>
      <c r="CA78" s="39"/>
      <c r="CB78" s="39"/>
      <c r="CC78" s="39"/>
    </row>
    <row r="79" spans="1:81" ht="21" x14ac:dyDescent="0.4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BT79" s="39"/>
      <c r="BU79" s="39"/>
      <c r="BV79" s="39"/>
      <c r="BW79" s="39"/>
      <c r="BX79" s="39"/>
      <c r="BY79" s="39"/>
      <c r="BZ79" s="39"/>
      <c r="CA79" s="39"/>
      <c r="CB79" s="39"/>
      <c r="CC79" s="39"/>
    </row>
    <row r="80" spans="1:81" ht="21" x14ac:dyDescent="0.4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BT80" s="39"/>
      <c r="BU80" s="39"/>
      <c r="BV80" s="39"/>
      <c r="BW80" s="39"/>
      <c r="BX80" s="39"/>
      <c r="BY80" s="39"/>
      <c r="BZ80" s="39"/>
      <c r="CA80" s="39"/>
      <c r="CB80" s="39"/>
      <c r="CC80" s="39"/>
    </row>
    <row r="81" spans="3:81" ht="21" x14ac:dyDescent="0.4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BT81" s="39"/>
      <c r="BU81" s="39"/>
      <c r="BV81" s="39"/>
      <c r="BW81" s="39"/>
      <c r="BX81" s="39"/>
      <c r="BY81" s="39"/>
      <c r="BZ81" s="39"/>
      <c r="CA81" s="39"/>
      <c r="CB81" s="39"/>
      <c r="CC81" s="39"/>
    </row>
    <row r="82" spans="3:81" ht="21" x14ac:dyDescent="0.4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BT82" s="39"/>
      <c r="BU82" s="39"/>
      <c r="BV82" s="39"/>
      <c r="BW82" s="39"/>
      <c r="BX82" s="39"/>
      <c r="BY82" s="39"/>
      <c r="BZ82" s="39"/>
      <c r="CA82" s="39"/>
      <c r="CB82" s="39"/>
      <c r="CC82" s="39"/>
    </row>
    <row r="83" spans="3:81" ht="21" x14ac:dyDescent="0.4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BT83" s="39"/>
      <c r="BU83" s="39"/>
      <c r="BV83" s="39"/>
      <c r="BW83" s="39"/>
      <c r="BX83" s="39"/>
      <c r="BY83" s="39"/>
      <c r="BZ83" s="39"/>
      <c r="CA83" s="39"/>
      <c r="CB83" s="39"/>
      <c r="CC83" s="39"/>
    </row>
    <row r="84" spans="3:81" ht="21" x14ac:dyDescent="0.4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BT84" s="39"/>
      <c r="BU84" s="39"/>
      <c r="BV84" s="39"/>
      <c r="BW84" s="39"/>
      <c r="BX84" s="39"/>
      <c r="BY84" s="39"/>
      <c r="BZ84" s="39"/>
      <c r="CA84" s="39"/>
      <c r="CB84" s="39"/>
      <c r="CC84" s="39"/>
    </row>
    <row r="85" spans="3:81" ht="21" x14ac:dyDescent="0.4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BT85" s="39"/>
      <c r="BU85" s="39"/>
      <c r="BV85" s="39"/>
      <c r="BW85" s="39"/>
      <c r="BX85" s="39"/>
      <c r="BY85" s="39"/>
      <c r="BZ85" s="39"/>
      <c r="CA85" s="39"/>
      <c r="CB85" s="39"/>
      <c r="CC85" s="39"/>
    </row>
    <row r="86" spans="3:81" ht="21" x14ac:dyDescent="0.4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BT86" s="39"/>
      <c r="BU86" s="39"/>
      <c r="BV86" s="39"/>
      <c r="BW86" s="39"/>
      <c r="BX86" s="39"/>
      <c r="BY86" s="39"/>
      <c r="BZ86" s="39"/>
      <c r="CA86" s="39"/>
      <c r="CB86" s="39"/>
      <c r="CC86" s="39"/>
    </row>
    <row r="87" spans="3:81" ht="21" x14ac:dyDescent="0.4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BT87" s="39"/>
      <c r="BU87" s="39"/>
      <c r="BV87" s="39"/>
      <c r="BW87" s="39"/>
      <c r="BX87" s="39"/>
      <c r="BY87" s="39"/>
      <c r="BZ87" s="39"/>
      <c r="CA87" s="39"/>
      <c r="CB87" s="39"/>
      <c r="CC87" s="39"/>
    </row>
    <row r="88" spans="3:81" ht="21" x14ac:dyDescent="0.4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BT88" s="39"/>
      <c r="BU88" s="39"/>
      <c r="BV88" s="39"/>
      <c r="BW88" s="39"/>
      <c r="BX88" s="39"/>
      <c r="BY88" s="39"/>
      <c r="BZ88" s="39"/>
      <c r="CA88" s="39"/>
      <c r="CB88" s="39"/>
      <c r="CC88" s="39"/>
    </row>
    <row r="89" spans="3:81" ht="21" x14ac:dyDescent="0.4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BT89" s="39"/>
      <c r="BU89" s="39"/>
      <c r="BV89" s="39"/>
      <c r="BW89" s="39"/>
      <c r="BX89" s="39"/>
      <c r="BY89" s="39"/>
      <c r="BZ89" s="39"/>
      <c r="CA89" s="39"/>
      <c r="CB89" s="39"/>
      <c r="CC89" s="39"/>
    </row>
    <row r="90" spans="3:81" ht="21" x14ac:dyDescent="0.4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BT90" s="39"/>
      <c r="BU90" s="39"/>
      <c r="BV90" s="39"/>
      <c r="BW90" s="39"/>
      <c r="BX90" s="39"/>
      <c r="BY90" s="39"/>
      <c r="BZ90" s="39"/>
      <c r="CA90" s="39"/>
      <c r="CB90" s="39"/>
      <c r="CC90" s="39"/>
    </row>
    <row r="91" spans="3:81" ht="21" x14ac:dyDescent="0.4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BT91" s="39"/>
      <c r="BU91" s="39"/>
      <c r="BV91" s="39"/>
      <c r="BW91" s="39"/>
      <c r="BX91" s="39"/>
      <c r="BY91" s="39"/>
      <c r="BZ91" s="39"/>
      <c r="CA91" s="39"/>
      <c r="CB91" s="39"/>
      <c r="CC91" s="39"/>
    </row>
    <row r="92" spans="3:81" ht="21" x14ac:dyDescent="0.4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BT92" s="39"/>
      <c r="BU92" s="39"/>
      <c r="BV92" s="39"/>
      <c r="BW92" s="39"/>
      <c r="BX92" s="39"/>
      <c r="BY92" s="39"/>
      <c r="BZ92" s="39"/>
      <c r="CA92" s="39"/>
      <c r="CB92" s="39"/>
      <c r="CC92" s="39"/>
    </row>
    <row r="93" spans="3:81" ht="21" x14ac:dyDescent="0.4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BT93" s="39"/>
      <c r="BU93" s="39"/>
      <c r="BV93" s="39"/>
      <c r="BW93" s="39"/>
      <c r="BX93" s="39"/>
      <c r="BY93" s="39"/>
      <c r="BZ93" s="39"/>
      <c r="CA93" s="39"/>
      <c r="CB93" s="39"/>
      <c r="CC93" s="39"/>
    </row>
    <row r="94" spans="3:81" ht="21" x14ac:dyDescent="0.4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BT94" s="39"/>
      <c r="BU94" s="39"/>
      <c r="BV94" s="39"/>
      <c r="BW94" s="39"/>
      <c r="BX94" s="39"/>
      <c r="BY94" s="39"/>
      <c r="BZ94" s="39"/>
      <c r="CA94" s="39"/>
      <c r="CB94" s="39"/>
      <c r="CC94" s="39"/>
    </row>
    <row r="95" spans="3:81" ht="21" x14ac:dyDescent="0.4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BT95" s="39"/>
      <c r="BU95" s="39"/>
      <c r="BV95" s="39"/>
      <c r="BW95" s="39"/>
      <c r="BX95" s="39"/>
      <c r="BY95" s="39"/>
      <c r="BZ95" s="39"/>
      <c r="CA95" s="39"/>
      <c r="CB95" s="39"/>
      <c r="CC95" s="39"/>
    </row>
    <row r="96" spans="3:81" ht="21" x14ac:dyDescent="0.4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BT96" s="39"/>
      <c r="BU96" s="39"/>
      <c r="BV96" s="39"/>
      <c r="BW96" s="39"/>
      <c r="BX96" s="39"/>
      <c r="BY96" s="39"/>
      <c r="BZ96" s="39"/>
      <c r="CA96" s="39"/>
      <c r="CB96" s="39"/>
      <c r="CC96" s="39"/>
    </row>
    <row r="97" spans="1:81" ht="21" x14ac:dyDescent="0.4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BT97" s="39"/>
      <c r="BU97" s="39"/>
      <c r="BV97" s="39"/>
      <c r="BW97" s="39"/>
      <c r="BX97" s="39"/>
      <c r="BY97" s="39"/>
      <c r="BZ97" s="39"/>
      <c r="CA97" s="39"/>
      <c r="CB97" s="39"/>
      <c r="CC97" s="39"/>
    </row>
    <row r="98" spans="1:81" ht="21" x14ac:dyDescent="0.4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BT98" s="39"/>
      <c r="BU98" s="39"/>
      <c r="BV98" s="39"/>
      <c r="BW98" s="39"/>
      <c r="BX98" s="39"/>
      <c r="BY98" s="39"/>
      <c r="BZ98" s="39"/>
      <c r="CA98" s="39"/>
      <c r="CB98" s="39"/>
      <c r="CC98" s="39"/>
    </row>
    <row r="99" spans="1:81" ht="21" x14ac:dyDescent="0.4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BT99" s="39"/>
      <c r="BU99" s="39"/>
      <c r="BV99" s="39"/>
      <c r="BW99" s="39"/>
      <c r="BX99" s="39"/>
      <c r="BY99" s="39"/>
      <c r="BZ99" s="39"/>
      <c r="CA99" s="39"/>
      <c r="CB99" s="39"/>
      <c r="CC99" s="39"/>
    </row>
    <row r="100" spans="1:81" ht="21" x14ac:dyDescent="0.4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</row>
    <row r="101" spans="1:81" ht="21" x14ac:dyDescent="0.4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</row>
    <row r="102" spans="1:81" ht="21" x14ac:dyDescent="0.4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</row>
    <row r="103" spans="1:81" ht="21" x14ac:dyDescent="0.4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</row>
    <row r="104" spans="1:81" ht="21" x14ac:dyDescent="0.4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</row>
    <row r="105" spans="1:81" ht="21" x14ac:dyDescent="0.4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</row>
    <row r="106" spans="1:81" ht="21" x14ac:dyDescent="0.4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</row>
    <row r="107" spans="1:81" ht="21" x14ac:dyDescent="0.4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</row>
    <row r="108" spans="1:81" ht="21" x14ac:dyDescent="0.4">
      <c r="A108" s="4"/>
      <c r="B108" s="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</row>
    <row r="109" spans="1:81" ht="21" x14ac:dyDescent="0.4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</row>
    <row r="110" spans="1:81" ht="21" x14ac:dyDescent="0.4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</row>
    <row r="111" spans="1:81" ht="21" x14ac:dyDescent="0.4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</row>
    <row r="112" spans="1:81" ht="21" x14ac:dyDescent="0.4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</row>
    <row r="113" spans="1:81" ht="21" x14ac:dyDescent="0.4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</row>
    <row r="114" spans="1:81" ht="21" x14ac:dyDescent="0.4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</row>
    <row r="115" spans="1:81" ht="21" x14ac:dyDescent="0.4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</row>
    <row r="116" spans="1:81" ht="21" x14ac:dyDescent="0.4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</row>
    <row r="117" spans="1:81" ht="21" x14ac:dyDescent="0.4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</row>
    <row r="118" spans="1:81" ht="21" x14ac:dyDescent="0.4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</row>
    <row r="119" spans="1:81" ht="21" x14ac:dyDescent="0.4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</row>
    <row r="120" spans="1:81" ht="21" x14ac:dyDescent="0.4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</row>
    <row r="121" spans="1:81" ht="21" x14ac:dyDescent="0.4">
      <c r="A121" s="8"/>
      <c r="B121" s="8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</row>
    <row r="122" spans="1:81" ht="21" x14ac:dyDescent="0.4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</row>
    <row r="123" spans="1:81" ht="21" x14ac:dyDescent="0.4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</row>
    <row r="124" spans="1:81" ht="21" x14ac:dyDescent="0.4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</row>
    <row r="125" spans="1:81" x14ac:dyDescent="0.35"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</row>
    <row r="126" spans="1:81" x14ac:dyDescent="0.35"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</row>
    <row r="127" spans="1:81" s="5" customFormat="1" ht="17.399999999999999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</row>
    <row r="128" spans="1:81" x14ac:dyDescent="0.35"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</row>
    <row r="129" spans="72:81" x14ac:dyDescent="0.35"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</row>
    <row r="130" spans="72:81" x14ac:dyDescent="0.35"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</row>
    <row r="131" spans="72:81" x14ac:dyDescent="0.35"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</row>
    <row r="132" spans="72:81" x14ac:dyDescent="0.35"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</row>
    <row r="133" spans="72:81" x14ac:dyDescent="0.35"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</row>
    <row r="134" spans="72:81" x14ac:dyDescent="0.35"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</row>
    <row r="135" spans="72:81" x14ac:dyDescent="0.35"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</row>
    <row r="136" spans="72:81" x14ac:dyDescent="0.35"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</row>
    <row r="137" spans="72:81" x14ac:dyDescent="0.35"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</row>
    <row r="138" spans="72:81" x14ac:dyDescent="0.35"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</row>
    <row r="139" spans="72:81" x14ac:dyDescent="0.35"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</row>
    <row r="140" spans="72:81" x14ac:dyDescent="0.35"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</row>
    <row r="141" spans="72:81" x14ac:dyDescent="0.35"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</row>
    <row r="142" spans="72:81" x14ac:dyDescent="0.35"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</row>
    <row r="143" spans="72:81" x14ac:dyDescent="0.35"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</row>
    <row r="144" spans="72:81" x14ac:dyDescent="0.35"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</row>
    <row r="145" spans="72:81" x14ac:dyDescent="0.35"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</row>
    <row r="146" spans="72:81" x14ac:dyDescent="0.35"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</row>
    <row r="147" spans="72:81" x14ac:dyDescent="0.35"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</row>
    <row r="148" spans="72:81" x14ac:dyDescent="0.35"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</row>
    <row r="149" spans="72:81" x14ac:dyDescent="0.35"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</row>
    <row r="150" spans="72:81" x14ac:dyDescent="0.35"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</row>
    <row r="151" spans="72:81" x14ac:dyDescent="0.35"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</row>
    <row r="152" spans="72:81" x14ac:dyDescent="0.35"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</row>
    <row r="153" spans="72:81" x14ac:dyDescent="0.35"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</row>
    <row r="154" spans="72:81" x14ac:dyDescent="0.35"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</row>
    <row r="155" spans="72:81" x14ac:dyDescent="0.35"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</row>
    <row r="156" spans="72:81" x14ac:dyDescent="0.35"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</row>
    <row r="157" spans="72:81" x14ac:dyDescent="0.35"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</row>
    <row r="158" spans="72:81" x14ac:dyDescent="0.35"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</row>
    <row r="159" spans="72:81" x14ac:dyDescent="0.35"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</row>
    <row r="160" spans="72:81" x14ac:dyDescent="0.35"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</row>
    <row r="161" spans="72:83" x14ac:dyDescent="0.35"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</row>
    <row r="162" spans="72:83" x14ac:dyDescent="0.35"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</row>
    <row r="163" spans="72:83" x14ac:dyDescent="0.35"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</row>
    <row r="164" spans="72:83" x14ac:dyDescent="0.35"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</row>
    <row r="165" spans="72:83" x14ac:dyDescent="0.35"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</row>
    <row r="166" spans="72:83" x14ac:dyDescent="0.35">
      <c r="BT166" s="39"/>
      <c r="BU166" s="39"/>
      <c r="BV166" s="39"/>
      <c r="BW166" s="39"/>
      <c r="BX166" s="39"/>
      <c r="BY166" s="39"/>
      <c r="BZ166" s="39"/>
      <c r="CA166" s="39"/>
      <c r="CB166" s="39"/>
    </row>
    <row r="167" spans="72:83" x14ac:dyDescent="0.35"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</row>
    <row r="168" spans="72:83" x14ac:dyDescent="0.35"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</row>
    <row r="169" spans="72:83" x14ac:dyDescent="0.35"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</row>
    <row r="170" spans="72:83" x14ac:dyDescent="0.35"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</row>
    <row r="171" spans="72:83" x14ac:dyDescent="0.35"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</row>
    <row r="172" spans="72:83" x14ac:dyDescent="0.35"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</row>
    <row r="173" spans="72:83" x14ac:dyDescent="0.35"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</row>
    <row r="174" spans="72:83" x14ac:dyDescent="0.35"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</row>
    <row r="175" spans="72:83" x14ac:dyDescent="0.35"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</row>
    <row r="176" spans="72:83" x14ac:dyDescent="0.35"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</row>
    <row r="177" spans="72:83" x14ac:dyDescent="0.35"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</row>
    <row r="178" spans="72:83" x14ac:dyDescent="0.35"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</row>
    <row r="179" spans="72:83" x14ac:dyDescent="0.35"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</row>
    <row r="180" spans="72:83" x14ac:dyDescent="0.35"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</row>
    <row r="181" spans="72:83" x14ac:dyDescent="0.35"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</row>
    <row r="182" spans="72:83" x14ac:dyDescent="0.35"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</row>
    <row r="183" spans="72:83" x14ac:dyDescent="0.35"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</row>
    <row r="184" spans="72:83" x14ac:dyDescent="0.35"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</row>
    <row r="185" spans="72:83" x14ac:dyDescent="0.35"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</row>
    <row r="186" spans="72:83" x14ac:dyDescent="0.35"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</row>
    <row r="187" spans="72:83" x14ac:dyDescent="0.35"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</row>
    <row r="188" spans="72:83" x14ac:dyDescent="0.35"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</row>
    <row r="189" spans="72:83" x14ac:dyDescent="0.35"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</row>
    <row r="190" spans="72:83" x14ac:dyDescent="0.35"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</row>
    <row r="191" spans="72:83" x14ac:dyDescent="0.35"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</row>
    <row r="192" spans="72:83" x14ac:dyDescent="0.35"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</row>
    <row r="193" spans="72:83" x14ac:dyDescent="0.35"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</row>
    <row r="194" spans="72:83" x14ac:dyDescent="0.35"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</row>
    <row r="195" spans="72:83" x14ac:dyDescent="0.35"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</row>
    <row r="196" spans="72:83" x14ac:dyDescent="0.35"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</row>
    <row r="197" spans="72:83" x14ac:dyDescent="0.35"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</row>
    <row r="198" spans="72:83" x14ac:dyDescent="0.35"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</row>
    <row r="199" spans="72:83" x14ac:dyDescent="0.35"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</row>
    <row r="200" spans="72:83" x14ac:dyDescent="0.35"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</row>
    <row r="201" spans="72:83" x14ac:dyDescent="0.35"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</row>
    <row r="202" spans="72:83" x14ac:dyDescent="0.35"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</row>
    <row r="203" spans="72:83" x14ac:dyDescent="0.35"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</row>
    <row r="204" spans="72:83" x14ac:dyDescent="0.35"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</row>
    <row r="205" spans="72:83" x14ac:dyDescent="0.35"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</row>
    <row r="206" spans="72:83" x14ac:dyDescent="0.35"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</row>
    <row r="207" spans="72:83" x14ac:dyDescent="0.35"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</row>
    <row r="208" spans="72:83" x14ac:dyDescent="0.35"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</row>
    <row r="209" spans="72:83" x14ac:dyDescent="0.35"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</row>
    <row r="210" spans="72:83" x14ac:dyDescent="0.35"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</row>
    <row r="211" spans="72:83" x14ac:dyDescent="0.35"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</row>
    <row r="212" spans="72:83" x14ac:dyDescent="0.35"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</row>
    <row r="213" spans="72:83" x14ac:dyDescent="0.35"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</row>
    <row r="214" spans="72:83" x14ac:dyDescent="0.35"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</row>
    <row r="215" spans="72:83" x14ac:dyDescent="0.35"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</row>
    <row r="216" spans="72:83" x14ac:dyDescent="0.35"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</row>
    <row r="217" spans="72:83" x14ac:dyDescent="0.35"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</row>
    <row r="218" spans="72:83" x14ac:dyDescent="0.35"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</row>
    <row r="219" spans="72:83" x14ac:dyDescent="0.35"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</row>
    <row r="220" spans="72:83" x14ac:dyDescent="0.35"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</row>
    <row r="221" spans="72:83" x14ac:dyDescent="0.35"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</row>
    <row r="222" spans="72:83" x14ac:dyDescent="0.35"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</row>
    <row r="223" spans="72:83" x14ac:dyDescent="0.35"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</row>
    <row r="224" spans="72:83" x14ac:dyDescent="0.35"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</row>
    <row r="225" spans="72:83" x14ac:dyDescent="0.35"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</row>
    <row r="226" spans="72:83" x14ac:dyDescent="0.35"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</row>
    <row r="227" spans="72:83" x14ac:dyDescent="0.35"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</row>
    <row r="228" spans="72:83" x14ac:dyDescent="0.35"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</row>
    <row r="229" spans="72:83" x14ac:dyDescent="0.35"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</row>
    <row r="230" spans="72:83" x14ac:dyDescent="0.35"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</row>
    <row r="231" spans="72:83" x14ac:dyDescent="0.35"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</row>
    <row r="232" spans="72:83" x14ac:dyDescent="0.35"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</row>
    <row r="233" spans="72:83" x14ac:dyDescent="0.35"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</row>
    <row r="234" spans="72:83" x14ac:dyDescent="0.35"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</row>
    <row r="235" spans="72:83" x14ac:dyDescent="0.35"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</row>
    <row r="236" spans="72:83" x14ac:dyDescent="0.35"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</row>
    <row r="237" spans="72:83" x14ac:dyDescent="0.35"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</row>
    <row r="238" spans="72:83" x14ac:dyDescent="0.35"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</row>
    <row r="239" spans="72:83" x14ac:dyDescent="0.35"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</row>
    <row r="240" spans="72:83" x14ac:dyDescent="0.35"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</row>
    <row r="241" spans="72:83" x14ac:dyDescent="0.35"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</row>
    <row r="242" spans="72:83" x14ac:dyDescent="0.35"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</row>
    <row r="243" spans="72:83" x14ac:dyDescent="0.35"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</row>
    <row r="244" spans="72:83" x14ac:dyDescent="0.35"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</row>
    <row r="245" spans="72:83" x14ac:dyDescent="0.35"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</row>
    <row r="246" spans="72:83" x14ac:dyDescent="0.35"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</row>
    <row r="247" spans="72:83" x14ac:dyDescent="0.35"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</row>
    <row r="248" spans="72:83" x14ac:dyDescent="0.35"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</row>
    <row r="249" spans="72:83" x14ac:dyDescent="0.35"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</row>
    <row r="250" spans="72:83" x14ac:dyDescent="0.35"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</row>
    <row r="251" spans="72:83" x14ac:dyDescent="0.35"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</row>
    <row r="252" spans="72:83" x14ac:dyDescent="0.35"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</row>
    <row r="253" spans="72:83" x14ac:dyDescent="0.35"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</row>
    <row r="254" spans="72:83" x14ac:dyDescent="0.35"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</row>
    <row r="255" spans="72:83" x14ac:dyDescent="0.35"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</row>
    <row r="256" spans="72:83" x14ac:dyDescent="0.35"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</row>
    <row r="257" spans="72:83" x14ac:dyDescent="0.35"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</row>
    <row r="258" spans="72:83" x14ac:dyDescent="0.35"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</row>
    <row r="259" spans="72:83" x14ac:dyDescent="0.35"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</row>
    <row r="260" spans="72:83" x14ac:dyDescent="0.35"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</row>
    <row r="261" spans="72:83" x14ac:dyDescent="0.35"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</row>
    <row r="262" spans="72:83" x14ac:dyDescent="0.35"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</row>
    <row r="263" spans="72:83" x14ac:dyDescent="0.35"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</row>
    <row r="264" spans="72:83" x14ac:dyDescent="0.35"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</row>
    <row r="265" spans="72:83" x14ac:dyDescent="0.35"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</row>
    <row r="266" spans="72:83" x14ac:dyDescent="0.35"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</row>
    <row r="267" spans="72:83" x14ac:dyDescent="0.35"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</row>
    <row r="268" spans="72:83" x14ac:dyDescent="0.35"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</row>
    <row r="269" spans="72:83" x14ac:dyDescent="0.35"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</row>
    <row r="270" spans="72:83" x14ac:dyDescent="0.35"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</row>
    <row r="271" spans="72:83" x14ac:dyDescent="0.35"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</row>
    <row r="272" spans="72:83" x14ac:dyDescent="0.35"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</row>
    <row r="273" spans="72:83" x14ac:dyDescent="0.35"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</row>
    <row r="274" spans="72:83" x14ac:dyDescent="0.35"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</row>
    <row r="275" spans="72:83" x14ac:dyDescent="0.35"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</row>
    <row r="276" spans="72:83" x14ac:dyDescent="0.35"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</row>
    <row r="277" spans="72:83" x14ac:dyDescent="0.35"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</row>
    <row r="278" spans="72:83" x14ac:dyDescent="0.35"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</row>
    <row r="279" spans="72:83" x14ac:dyDescent="0.35"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</row>
    <row r="280" spans="72:83" x14ac:dyDescent="0.35"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</row>
    <row r="281" spans="72:83" x14ac:dyDescent="0.35"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</row>
    <row r="282" spans="72:83" x14ac:dyDescent="0.35"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</row>
    <row r="283" spans="72:83" x14ac:dyDescent="0.35"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</row>
    <row r="284" spans="72:83" x14ac:dyDescent="0.35"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</row>
    <row r="285" spans="72:83" x14ac:dyDescent="0.35"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</row>
    <row r="286" spans="72:83" x14ac:dyDescent="0.35"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</row>
    <row r="287" spans="72:83" x14ac:dyDescent="0.35"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</row>
    <row r="288" spans="72:83" x14ac:dyDescent="0.35"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</row>
    <row r="289" spans="72:83" x14ac:dyDescent="0.35"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</row>
    <row r="290" spans="72:83" x14ac:dyDescent="0.35"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</row>
    <row r="291" spans="72:83" x14ac:dyDescent="0.35"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</row>
    <row r="292" spans="72:83" x14ac:dyDescent="0.35"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</row>
    <row r="293" spans="72:83" x14ac:dyDescent="0.35"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</row>
    <row r="294" spans="72:83" x14ac:dyDescent="0.35"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</row>
    <row r="295" spans="72:83" x14ac:dyDescent="0.35"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</row>
    <row r="296" spans="72:83" x14ac:dyDescent="0.35"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</row>
    <row r="297" spans="72:83" x14ac:dyDescent="0.35"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</row>
    <row r="298" spans="72:83" x14ac:dyDescent="0.35"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</row>
    <row r="299" spans="72:83" x14ac:dyDescent="0.35"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</row>
    <row r="300" spans="72:83" x14ac:dyDescent="0.35"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</row>
    <row r="301" spans="72:83" x14ac:dyDescent="0.35"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</row>
    <row r="302" spans="72:83" x14ac:dyDescent="0.35"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</row>
    <row r="303" spans="72:83" x14ac:dyDescent="0.35"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</row>
    <row r="304" spans="72:83" x14ac:dyDescent="0.35"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</row>
    <row r="305" spans="72:83" x14ac:dyDescent="0.35"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</row>
    <row r="306" spans="72:83" x14ac:dyDescent="0.35"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</row>
    <row r="307" spans="72:83" x14ac:dyDescent="0.35"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</row>
    <row r="308" spans="72:83" x14ac:dyDescent="0.35"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</row>
    <row r="309" spans="72:83" x14ac:dyDescent="0.35"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</row>
    <row r="310" spans="72:83" x14ac:dyDescent="0.35"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</row>
    <row r="311" spans="72:83" x14ac:dyDescent="0.35"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</row>
    <row r="312" spans="72:83" x14ac:dyDescent="0.35"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</row>
    <row r="313" spans="72:83" x14ac:dyDescent="0.35"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</row>
    <row r="314" spans="72:83" x14ac:dyDescent="0.35"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</row>
    <row r="315" spans="72:83" x14ac:dyDescent="0.35"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</row>
    <row r="316" spans="72:83" x14ac:dyDescent="0.35"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</row>
    <row r="317" spans="72:83" x14ac:dyDescent="0.35"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</row>
    <row r="318" spans="72:83" x14ac:dyDescent="0.35"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</row>
    <row r="319" spans="72:83" x14ac:dyDescent="0.35"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</row>
    <row r="320" spans="72:83" x14ac:dyDescent="0.35"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</row>
    <row r="321" spans="72:83" x14ac:dyDescent="0.35"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39"/>
      <c r="CE321" s="39"/>
    </row>
    <row r="322" spans="72:83" x14ac:dyDescent="0.35"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</row>
    <row r="323" spans="72:83" x14ac:dyDescent="0.35"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</row>
    <row r="324" spans="72:83" x14ac:dyDescent="0.35"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39"/>
      <c r="CE324" s="39"/>
    </row>
    <row r="325" spans="72:83" x14ac:dyDescent="0.35"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</row>
    <row r="326" spans="72:83" x14ac:dyDescent="0.35"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</row>
    <row r="327" spans="72:83" x14ac:dyDescent="0.35"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</row>
    <row r="328" spans="72:83" x14ac:dyDescent="0.35"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</row>
    <row r="329" spans="72:83" x14ac:dyDescent="0.35"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</row>
    <row r="330" spans="72:83" x14ac:dyDescent="0.35"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</row>
    <row r="331" spans="72:83" x14ac:dyDescent="0.35"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</row>
    <row r="332" spans="72:83" x14ac:dyDescent="0.35"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</row>
    <row r="333" spans="72:83" x14ac:dyDescent="0.35"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</row>
    <row r="334" spans="72:83" x14ac:dyDescent="0.35"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39"/>
      <c r="CE334" s="39"/>
    </row>
    <row r="335" spans="72:83" x14ac:dyDescent="0.35"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</row>
    <row r="336" spans="72:83" x14ac:dyDescent="0.35"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</row>
    <row r="337" spans="72:83" x14ac:dyDescent="0.35"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</row>
    <row r="338" spans="72:83" x14ac:dyDescent="0.35"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</row>
    <row r="339" spans="72:83" x14ac:dyDescent="0.35"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</row>
    <row r="340" spans="72:83" x14ac:dyDescent="0.35"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</row>
    <row r="341" spans="72:83" x14ac:dyDescent="0.35"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39"/>
      <c r="CE341" s="39"/>
    </row>
    <row r="342" spans="72:83" x14ac:dyDescent="0.35"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</row>
    <row r="343" spans="72:83" x14ac:dyDescent="0.35"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</row>
    <row r="344" spans="72:83" x14ac:dyDescent="0.35"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39"/>
      <c r="CE344" s="39"/>
    </row>
    <row r="345" spans="72:83" x14ac:dyDescent="0.35"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</row>
    <row r="346" spans="72:83" x14ac:dyDescent="0.35"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39"/>
      <c r="CE346" s="39"/>
    </row>
    <row r="347" spans="72:83" x14ac:dyDescent="0.35"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</row>
    <row r="348" spans="72:83" x14ac:dyDescent="0.35"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</row>
    <row r="349" spans="72:83" x14ac:dyDescent="0.35"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</row>
    <row r="350" spans="72:83" x14ac:dyDescent="0.35"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39"/>
      <c r="CE350" s="39"/>
    </row>
    <row r="351" spans="72:83" x14ac:dyDescent="0.35"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</row>
    <row r="352" spans="72:83" x14ac:dyDescent="0.35"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39"/>
      <c r="CE352" s="39"/>
    </row>
    <row r="353" spans="72:83" x14ac:dyDescent="0.35"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</row>
    <row r="354" spans="72:83" x14ac:dyDescent="0.35"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</row>
    <row r="355" spans="72:83" x14ac:dyDescent="0.35"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</row>
    <row r="356" spans="72:83" x14ac:dyDescent="0.35"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</row>
    <row r="357" spans="72:83" x14ac:dyDescent="0.35"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39"/>
      <c r="CE357" s="39"/>
    </row>
    <row r="358" spans="72:83" x14ac:dyDescent="0.35"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</row>
    <row r="359" spans="72:83" x14ac:dyDescent="0.35"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39"/>
      <c r="CE359" s="39"/>
    </row>
    <row r="360" spans="72:83" x14ac:dyDescent="0.35"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</row>
    <row r="361" spans="72:83" x14ac:dyDescent="0.35"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</row>
    <row r="362" spans="72:83" x14ac:dyDescent="0.35"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</row>
    <row r="363" spans="72:83" x14ac:dyDescent="0.35"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</row>
    <row r="364" spans="72:83" x14ac:dyDescent="0.35"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</row>
    <row r="365" spans="72:83" x14ac:dyDescent="0.35"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</row>
    <row r="366" spans="72:83" x14ac:dyDescent="0.35"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</row>
    <row r="367" spans="72:83" x14ac:dyDescent="0.35"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</row>
    <row r="368" spans="72:83" x14ac:dyDescent="0.35"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</row>
    <row r="369" spans="72:83" x14ac:dyDescent="0.35"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</row>
    <row r="370" spans="72:83" x14ac:dyDescent="0.35"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</row>
    <row r="371" spans="72:83" x14ac:dyDescent="0.35"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</row>
    <row r="372" spans="72:83" x14ac:dyDescent="0.35"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</row>
    <row r="373" spans="72:83" x14ac:dyDescent="0.35"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</row>
    <row r="374" spans="72:83" x14ac:dyDescent="0.35"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</row>
    <row r="375" spans="72:83" x14ac:dyDescent="0.35"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</row>
    <row r="376" spans="72:83" x14ac:dyDescent="0.35"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</row>
    <row r="377" spans="72:83" x14ac:dyDescent="0.35"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</row>
    <row r="378" spans="72:83" x14ac:dyDescent="0.35"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</row>
    <row r="379" spans="72:83" x14ac:dyDescent="0.35"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</row>
    <row r="380" spans="72:83" x14ac:dyDescent="0.35"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</row>
    <row r="381" spans="72:83" x14ac:dyDescent="0.35"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</row>
    <row r="382" spans="72:83" x14ac:dyDescent="0.35"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</row>
    <row r="383" spans="72:83" x14ac:dyDescent="0.35"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</row>
    <row r="384" spans="72:83" x14ac:dyDescent="0.35"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</row>
    <row r="385" spans="72:83" x14ac:dyDescent="0.35"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</row>
    <row r="386" spans="72:83" x14ac:dyDescent="0.35"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</row>
    <row r="387" spans="72:83" x14ac:dyDescent="0.35"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</row>
    <row r="388" spans="72:83" x14ac:dyDescent="0.35"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</row>
    <row r="389" spans="72:83" x14ac:dyDescent="0.35"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</row>
    <row r="390" spans="72:83" x14ac:dyDescent="0.35"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</row>
    <row r="391" spans="72:83" x14ac:dyDescent="0.35"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</row>
    <row r="392" spans="72:83" x14ac:dyDescent="0.35"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</row>
    <row r="393" spans="72:83" x14ac:dyDescent="0.35"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</row>
    <row r="394" spans="72:83" x14ac:dyDescent="0.35"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</row>
    <row r="395" spans="72:83" x14ac:dyDescent="0.35"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</row>
    <row r="396" spans="72:83" x14ac:dyDescent="0.35"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</row>
    <row r="397" spans="72:83" x14ac:dyDescent="0.35"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</row>
    <row r="398" spans="72:83" x14ac:dyDescent="0.35"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</row>
    <row r="399" spans="72:83" x14ac:dyDescent="0.35"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</row>
    <row r="400" spans="72:83" x14ac:dyDescent="0.35"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</row>
    <row r="401" spans="72:83" x14ac:dyDescent="0.35"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</row>
    <row r="402" spans="72:83" x14ac:dyDescent="0.35"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</row>
    <row r="403" spans="72:83" x14ac:dyDescent="0.35"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</row>
    <row r="404" spans="72:83" x14ac:dyDescent="0.35"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</row>
    <row r="405" spans="72:83" x14ac:dyDescent="0.35"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</row>
    <row r="406" spans="72:83" x14ac:dyDescent="0.35"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</row>
    <row r="407" spans="72:83" x14ac:dyDescent="0.35"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</row>
    <row r="408" spans="72:83" x14ac:dyDescent="0.35"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</row>
    <row r="409" spans="72:83" x14ac:dyDescent="0.35"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</row>
    <row r="410" spans="72:83" x14ac:dyDescent="0.35"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</row>
    <row r="411" spans="72:83" x14ac:dyDescent="0.35"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</row>
    <row r="412" spans="72:83" x14ac:dyDescent="0.35"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</row>
    <row r="413" spans="72:83" x14ac:dyDescent="0.35"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</row>
    <row r="414" spans="72:83" x14ac:dyDescent="0.35"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</row>
    <row r="415" spans="72:83" x14ac:dyDescent="0.35"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</row>
    <row r="416" spans="72:83" x14ac:dyDescent="0.35"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</row>
    <row r="417" spans="72:83" x14ac:dyDescent="0.35"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</row>
    <row r="418" spans="72:83" x14ac:dyDescent="0.35"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</row>
    <row r="419" spans="72:83" x14ac:dyDescent="0.35"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</row>
    <row r="420" spans="72:83" x14ac:dyDescent="0.35"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</row>
    <row r="421" spans="72:83" x14ac:dyDescent="0.35"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</row>
    <row r="422" spans="72:83" x14ac:dyDescent="0.35"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</row>
    <row r="423" spans="72:83" x14ac:dyDescent="0.35"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</row>
    <row r="424" spans="72:83" x14ac:dyDescent="0.35"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</row>
    <row r="425" spans="72:83" x14ac:dyDescent="0.35"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</row>
    <row r="426" spans="72:83" x14ac:dyDescent="0.35"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</row>
    <row r="427" spans="72:83" x14ac:dyDescent="0.35"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</row>
    <row r="428" spans="72:83" x14ac:dyDescent="0.35"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</row>
    <row r="429" spans="72:83" x14ac:dyDescent="0.35"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</row>
    <row r="430" spans="72:83" x14ac:dyDescent="0.35"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</row>
    <row r="431" spans="72:83" x14ac:dyDescent="0.35"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</row>
    <row r="432" spans="72:83" x14ac:dyDescent="0.35"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</row>
    <row r="433" spans="72:83" x14ac:dyDescent="0.35"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</row>
    <row r="434" spans="72:83" x14ac:dyDescent="0.35"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</row>
    <row r="435" spans="72:83" x14ac:dyDescent="0.35"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</row>
    <row r="436" spans="72:83" x14ac:dyDescent="0.35"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</row>
    <row r="437" spans="72:83" x14ac:dyDescent="0.35"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</row>
    <row r="438" spans="72:83" x14ac:dyDescent="0.35"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</row>
    <row r="439" spans="72:83" x14ac:dyDescent="0.35"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</row>
    <row r="440" spans="72:83" x14ac:dyDescent="0.35"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</row>
    <row r="441" spans="72:83" x14ac:dyDescent="0.35"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</row>
    <row r="442" spans="72:83" x14ac:dyDescent="0.35"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</row>
    <row r="443" spans="72:83" x14ac:dyDescent="0.35"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</row>
    <row r="444" spans="72:83" x14ac:dyDescent="0.35"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</row>
    <row r="445" spans="72:83" x14ac:dyDescent="0.35"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</row>
    <row r="446" spans="72:83" x14ac:dyDescent="0.35"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39"/>
      <c r="CE446" s="39"/>
    </row>
    <row r="447" spans="72:83" x14ac:dyDescent="0.35"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39"/>
      <c r="CE447" s="39"/>
    </row>
    <row r="448" spans="72:83" x14ac:dyDescent="0.35"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39"/>
    </row>
    <row r="449" spans="72:83" x14ac:dyDescent="0.35"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39"/>
      <c r="CE449" s="39"/>
    </row>
    <row r="450" spans="72:83" x14ac:dyDescent="0.35"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39"/>
      <c r="CE450" s="39"/>
    </row>
    <row r="451" spans="72:83" x14ac:dyDescent="0.35"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39"/>
      <c r="CE451" s="39"/>
    </row>
    <row r="452" spans="72:83" x14ac:dyDescent="0.35"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39"/>
      <c r="CE452" s="39"/>
    </row>
    <row r="453" spans="72:83" x14ac:dyDescent="0.35"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</row>
    <row r="454" spans="72:83" x14ac:dyDescent="0.35"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39"/>
      <c r="CE454" s="39"/>
    </row>
    <row r="455" spans="72:83" x14ac:dyDescent="0.35"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39"/>
      <c r="CE455" s="39"/>
    </row>
    <row r="456" spans="72:83" x14ac:dyDescent="0.35"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</row>
    <row r="457" spans="72:83" x14ac:dyDescent="0.35"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39"/>
      <c r="CE457" s="39"/>
    </row>
    <row r="458" spans="72:83" x14ac:dyDescent="0.35"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39"/>
    </row>
    <row r="459" spans="72:83" x14ac:dyDescent="0.35"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</row>
    <row r="460" spans="72:83" x14ac:dyDescent="0.35"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39"/>
      <c r="CE460" s="39"/>
    </row>
    <row r="461" spans="72:83" x14ac:dyDescent="0.35"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39"/>
      <c r="CE461" s="39"/>
    </row>
    <row r="462" spans="72:83" x14ac:dyDescent="0.35"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39"/>
      <c r="CE462" s="39"/>
    </row>
    <row r="463" spans="72:83" x14ac:dyDescent="0.35"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39"/>
    </row>
    <row r="464" spans="72:83" x14ac:dyDescent="0.35"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39"/>
      <c r="CE464" s="39"/>
    </row>
    <row r="465" spans="72:83" x14ac:dyDescent="0.35"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39"/>
      <c r="CE465" s="39"/>
    </row>
    <row r="466" spans="72:83" x14ac:dyDescent="0.35"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</row>
    <row r="467" spans="72:83" x14ac:dyDescent="0.35"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39"/>
      <c r="CE467" s="39"/>
    </row>
    <row r="468" spans="72:83" x14ac:dyDescent="0.35"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39"/>
    </row>
    <row r="469" spans="72:83" x14ac:dyDescent="0.35"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39"/>
      <c r="CE469" s="39"/>
    </row>
    <row r="470" spans="72:83" x14ac:dyDescent="0.35"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</row>
    <row r="471" spans="72:83" x14ac:dyDescent="0.35"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39"/>
      <c r="CE471" s="39"/>
    </row>
    <row r="472" spans="72:83" x14ac:dyDescent="0.35"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39"/>
      <c r="CE472" s="39"/>
    </row>
    <row r="473" spans="72:83" x14ac:dyDescent="0.35"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39"/>
    </row>
    <row r="474" spans="72:83" x14ac:dyDescent="0.35"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39"/>
      <c r="CE474" s="39"/>
    </row>
    <row r="475" spans="72:83" x14ac:dyDescent="0.35"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</row>
    <row r="476" spans="72:83" x14ac:dyDescent="0.35"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</row>
    <row r="477" spans="72:83" x14ac:dyDescent="0.35"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39"/>
      <c r="CE477" s="39"/>
    </row>
    <row r="478" spans="72:83" x14ac:dyDescent="0.35"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</row>
    <row r="479" spans="72:83" x14ac:dyDescent="0.35"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39"/>
      <c r="CE479" s="39"/>
    </row>
    <row r="480" spans="72:83" x14ac:dyDescent="0.35"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39"/>
      <c r="CE480" s="39"/>
    </row>
    <row r="481" spans="72:83" x14ac:dyDescent="0.35"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</row>
    <row r="482" spans="72:83" x14ac:dyDescent="0.35"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</row>
    <row r="483" spans="72:83" x14ac:dyDescent="0.35"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39"/>
    </row>
    <row r="484" spans="72:83" x14ac:dyDescent="0.35"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</row>
    <row r="485" spans="72:83" x14ac:dyDescent="0.35"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39"/>
      <c r="CE485" s="39"/>
    </row>
    <row r="486" spans="72:83" x14ac:dyDescent="0.35"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</row>
    <row r="487" spans="72:83" x14ac:dyDescent="0.35"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39"/>
      <c r="CE487" s="39"/>
    </row>
    <row r="488" spans="72:83" x14ac:dyDescent="0.35"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39"/>
    </row>
    <row r="489" spans="72:83" x14ac:dyDescent="0.35"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</row>
    <row r="490" spans="72:83" x14ac:dyDescent="0.35"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39"/>
      <c r="CE490" s="39"/>
    </row>
    <row r="491" spans="72:83" x14ac:dyDescent="0.35"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</row>
    <row r="492" spans="72:83" x14ac:dyDescent="0.35"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39"/>
      <c r="CE492" s="39"/>
    </row>
    <row r="493" spans="72:83" x14ac:dyDescent="0.35"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39"/>
    </row>
    <row r="494" spans="72:83" x14ac:dyDescent="0.35"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39"/>
      <c r="CE494" s="39"/>
    </row>
    <row r="495" spans="72:83" x14ac:dyDescent="0.35"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</row>
    <row r="496" spans="72:83" x14ac:dyDescent="0.35"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</row>
    <row r="497" spans="72:83" x14ac:dyDescent="0.35"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39"/>
      <c r="CE497" s="39"/>
    </row>
    <row r="498" spans="72:83" x14ac:dyDescent="0.35"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39"/>
    </row>
    <row r="499" spans="72:83" x14ac:dyDescent="0.35"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39"/>
      <c r="CE499" s="39"/>
    </row>
    <row r="500" spans="72:83" x14ac:dyDescent="0.35"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39"/>
      <c r="CE500" s="39"/>
    </row>
    <row r="501" spans="72:83" x14ac:dyDescent="0.35"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39"/>
      <c r="CE501" s="39"/>
    </row>
    <row r="502" spans="72:83" x14ac:dyDescent="0.35"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39"/>
      <c r="CE502" s="39"/>
    </row>
    <row r="503" spans="72:83" x14ac:dyDescent="0.35"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39"/>
    </row>
    <row r="504" spans="72:83" x14ac:dyDescent="0.35"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39"/>
      <c r="CE504" s="39"/>
    </row>
    <row r="505" spans="72:83" x14ac:dyDescent="0.35"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39"/>
      <c r="CE505" s="39"/>
    </row>
    <row r="506" spans="72:83" x14ac:dyDescent="0.35"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39"/>
      <c r="CE506" s="39"/>
    </row>
    <row r="507" spans="72:83" x14ac:dyDescent="0.35"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39"/>
      <c r="CE507" s="39"/>
    </row>
    <row r="508" spans="72:83" x14ac:dyDescent="0.35"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39"/>
    </row>
    <row r="509" spans="72:83" x14ac:dyDescent="0.35"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39"/>
      <c r="CE509" s="39"/>
    </row>
    <row r="510" spans="72:83" x14ac:dyDescent="0.35"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39"/>
      <c r="CE510" s="39"/>
    </row>
    <row r="511" spans="72:83" x14ac:dyDescent="0.35"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39"/>
      <c r="CE511" s="39"/>
    </row>
    <row r="512" spans="72:83" x14ac:dyDescent="0.35"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39"/>
      <c r="CE512" s="39"/>
    </row>
    <row r="513" spans="72:83" x14ac:dyDescent="0.35"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39"/>
    </row>
    <row r="514" spans="72:83" x14ac:dyDescent="0.35"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39"/>
      <c r="CE514" s="39"/>
    </row>
    <row r="515" spans="72:83" x14ac:dyDescent="0.35"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39"/>
      <c r="CE515" s="39"/>
    </row>
    <row r="516" spans="72:83" x14ac:dyDescent="0.35"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39"/>
      <c r="CE516" s="39"/>
    </row>
    <row r="517" spans="72:83" x14ac:dyDescent="0.35"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39"/>
      <c r="CE517" s="39"/>
    </row>
    <row r="518" spans="72:83" x14ac:dyDescent="0.35"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39"/>
    </row>
    <row r="519" spans="72:83" x14ac:dyDescent="0.35"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39"/>
      <c r="CE519" s="39"/>
    </row>
    <row r="520" spans="72:83" x14ac:dyDescent="0.35"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39"/>
      <c r="CE520" s="39"/>
    </row>
    <row r="521" spans="72:83" x14ac:dyDescent="0.35"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39"/>
      <c r="CE521" s="39"/>
    </row>
    <row r="522" spans="72:83" x14ac:dyDescent="0.35"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39"/>
      <c r="CE522" s="39"/>
    </row>
    <row r="523" spans="72:83" x14ac:dyDescent="0.35"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39"/>
    </row>
    <row r="524" spans="72:83" x14ac:dyDescent="0.35"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39"/>
      <c r="CE524" s="39"/>
    </row>
    <row r="525" spans="72:83" x14ac:dyDescent="0.35"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39"/>
      <c r="CE525" s="39"/>
    </row>
    <row r="526" spans="72:83" x14ac:dyDescent="0.35"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39"/>
      <c r="CE526" s="39"/>
    </row>
    <row r="527" spans="72:83" x14ac:dyDescent="0.35"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39"/>
      <c r="CE527" s="39"/>
    </row>
    <row r="528" spans="72:83" x14ac:dyDescent="0.35"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39"/>
    </row>
    <row r="529" spans="72:83" x14ac:dyDescent="0.35"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39"/>
      <c r="CE529" s="39"/>
    </row>
    <row r="530" spans="72:83" x14ac:dyDescent="0.35"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39"/>
      <c r="CE530" s="39"/>
    </row>
    <row r="531" spans="72:83" x14ac:dyDescent="0.35"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39"/>
      <c r="CE531" s="39"/>
    </row>
    <row r="532" spans="72:83" x14ac:dyDescent="0.35"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39"/>
      <c r="CE532" s="39"/>
    </row>
    <row r="533" spans="72:83" x14ac:dyDescent="0.35"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39"/>
    </row>
    <row r="534" spans="72:83" x14ac:dyDescent="0.35"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39"/>
      <c r="CE534" s="39"/>
    </row>
    <row r="535" spans="72:83" x14ac:dyDescent="0.35"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39"/>
      <c r="CE535" s="39"/>
    </row>
    <row r="536" spans="72:83" x14ac:dyDescent="0.35"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39"/>
      <c r="CE536" s="39"/>
    </row>
    <row r="537" spans="72:83" x14ac:dyDescent="0.35"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39"/>
      <c r="CE537" s="39"/>
    </row>
    <row r="538" spans="72:83" x14ac:dyDescent="0.35"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39"/>
    </row>
    <row r="539" spans="72:83" x14ac:dyDescent="0.35"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39"/>
      <c r="CE539" s="39"/>
    </row>
    <row r="540" spans="72:83" x14ac:dyDescent="0.35"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39"/>
      <c r="CE540" s="39"/>
    </row>
    <row r="541" spans="72:83" x14ac:dyDescent="0.35"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39"/>
      <c r="CE541" s="39"/>
    </row>
    <row r="542" spans="72:83" x14ac:dyDescent="0.35"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39"/>
      <c r="CE542" s="39"/>
    </row>
    <row r="543" spans="72:83" x14ac:dyDescent="0.35"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</row>
    <row r="544" spans="72:83" x14ac:dyDescent="0.35"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39"/>
      <c r="CE544" s="39"/>
    </row>
    <row r="545" spans="72:83" x14ac:dyDescent="0.35"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39"/>
      <c r="CE545" s="39"/>
    </row>
    <row r="546" spans="72:83" x14ac:dyDescent="0.35"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39"/>
      <c r="CE546" s="39"/>
    </row>
    <row r="547" spans="72:83" x14ac:dyDescent="0.35"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39"/>
      <c r="CE547" s="39"/>
    </row>
    <row r="548" spans="72:83" x14ac:dyDescent="0.35"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39"/>
    </row>
    <row r="549" spans="72:83" x14ac:dyDescent="0.35"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39"/>
      <c r="CE549" s="39"/>
    </row>
    <row r="550" spans="72:83" x14ac:dyDescent="0.35"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39"/>
      <c r="CE550" s="39"/>
    </row>
    <row r="551" spans="72:83" x14ac:dyDescent="0.35"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39"/>
      <c r="CE551" s="39"/>
    </row>
    <row r="552" spans="72:83" x14ac:dyDescent="0.35"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39"/>
      <c r="CE552" s="39"/>
    </row>
    <row r="553" spans="72:83" x14ac:dyDescent="0.35"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39"/>
    </row>
    <row r="554" spans="72:83" x14ac:dyDescent="0.35"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39"/>
      <c r="CE554" s="39"/>
    </row>
    <row r="555" spans="72:83" x14ac:dyDescent="0.35"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39"/>
      <c r="CE555" s="39"/>
    </row>
    <row r="556" spans="72:83" x14ac:dyDescent="0.35"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39"/>
      <c r="CE556" s="39"/>
    </row>
    <row r="557" spans="72:83" x14ac:dyDescent="0.35"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39"/>
      <c r="CE557" s="39"/>
    </row>
    <row r="558" spans="72:83" x14ac:dyDescent="0.35"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39"/>
    </row>
    <row r="559" spans="72:83" x14ac:dyDescent="0.35"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39"/>
      <c r="CE559" s="39"/>
    </row>
    <row r="560" spans="72:83" x14ac:dyDescent="0.35"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39"/>
      <c r="CE560" s="39"/>
    </row>
    <row r="561" spans="72:83" x14ac:dyDescent="0.35"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39"/>
      <c r="CE561" s="39"/>
    </row>
    <row r="562" spans="72:83" x14ac:dyDescent="0.35"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39"/>
      <c r="CE562" s="39"/>
    </row>
    <row r="563" spans="72:83" x14ac:dyDescent="0.35"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39"/>
    </row>
    <row r="564" spans="72:83" x14ac:dyDescent="0.35"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39"/>
      <c r="CE564" s="39"/>
    </row>
    <row r="565" spans="72:83" x14ac:dyDescent="0.35"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39"/>
      <c r="CE565" s="39"/>
    </row>
    <row r="566" spans="72:83" x14ac:dyDescent="0.35"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39"/>
      <c r="CE566" s="39"/>
    </row>
    <row r="567" spans="72:83" x14ac:dyDescent="0.35"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39"/>
      <c r="CE567" s="39"/>
    </row>
    <row r="568" spans="72:83" x14ac:dyDescent="0.35"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39"/>
    </row>
    <row r="569" spans="72:83" x14ac:dyDescent="0.35"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39"/>
      <c r="CE569" s="39"/>
    </row>
    <row r="570" spans="72:83" x14ac:dyDescent="0.35"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39"/>
      <c r="CE570" s="39"/>
    </row>
    <row r="571" spans="72:83" x14ac:dyDescent="0.35"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39"/>
      <c r="CE571" s="39"/>
    </row>
    <row r="572" spans="72:83" x14ac:dyDescent="0.35"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39"/>
      <c r="CE572" s="39"/>
    </row>
    <row r="573" spans="72:83" x14ac:dyDescent="0.35"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39"/>
    </row>
    <row r="574" spans="72:83" x14ac:dyDescent="0.35"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39"/>
      <c r="CE574" s="39"/>
    </row>
    <row r="575" spans="72:83" x14ac:dyDescent="0.35"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39"/>
      <c r="CE575" s="39"/>
    </row>
    <row r="576" spans="72:83" x14ac:dyDescent="0.35"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39"/>
      <c r="CE576" s="39"/>
    </row>
    <row r="577" spans="72:83" x14ac:dyDescent="0.35"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39"/>
      <c r="CE577" s="39"/>
    </row>
    <row r="578" spans="72:83" x14ac:dyDescent="0.35"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39"/>
    </row>
    <row r="579" spans="72:83" x14ac:dyDescent="0.35"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39"/>
      <c r="CE579" s="39"/>
    </row>
    <row r="580" spans="72:83" x14ac:dyDescent="0.35"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39"/>
      <c r="CE580" s="39"/>
    </row>
    <row r="581" spans="72:83" x14ac:dyDescent="0.35"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39"/>
      <c r="CE581" s="39"/>
    </row>
    <row r="582" spans="72:83" x14ac:dyDescent="0.35"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39"/>
      <c r="CE582" s="39"/>
    </row>
    <row r="583" spans="72:83" x14ac:dyDescent="0.35"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39"/>
    </row>
    <row r="584" spans="72:83" x14ac:dyDescent="0.35"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39"/>
      <c r="CE584" s="39"/>
    </row>
    <row r="585" spans="72:83" x14ac:dyDescent="0.35"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39"/>
      <c r="CE585" s="39"/>
    </row>
    <row r="586" spans="72:83" x14ac:dyDescent="0.35"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39"/>
      <c r="CE586" s="39"/>
    </row>
    <row r="587" spans="72:83" x14ac:dyDescent="0.35"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39"/>
      <c r="CE587" s="39"/>
    </row>
    <row r="588" spans="72:83" x14ac:dyDescent="0.35"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39"/>
    </row>
    <row r="589" spans="72:83" x14ac:dyDescent="0.35">
      <c r="BT589" s="39"/>
      <c r="BU589" s="39"/>
      <c r="BV589" s="39"/>
      <c r="BW589" s="39"/>
      <c r="BX589" s="39"/>
      <c r="BY589" s="39"/>
      <c r="BZ589" s="39"/>
      <c r="CA589" s="39"/>
      <c r="CB589" s="39"/>
      <c r="CC589" s="39"/>
      <c r="CD589" s="39"/>
      <c r="CE589" s="39"/>
    </row>
    <row r="590" spans="72:83" x14ac:dyDescent="0.35"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39"/>
      <c r="CE590" s="39"/>
    </row>
    <row r="591" spans="72:83" x14ac:dyDescent="0.35">
      <c r="BT591" s="39"/>
      <c r="BU591" s="39"/>
      <c r="BV591" s="39"/>
      <c r="BW591" s="39"/>
      <c r="BX591" s="39"/>
      <c r="BY591" s="39"/>
      <c r="BZ591" s="39"/>
      <c r="CA591" s="39"/>
      <c r="CB591" s="39"/>
      <c r="CC591" s="39"/>
      <c r="CD591" s="39"/>
      <c r="CE591" s="39"/>
    </row>
    <row r="592" spans="72:83" x14ac:dyDescent="0.35">
      <c r="BT592" s="39"/>
      <c r="BU592" s="39"/>
      <c r="BV592" s="39"/>
      <c r="BW592" s="39"/>
      <c r="BX592" s="39"/>
      <c r="BY592" s="39"/>
      <c r="BZ592" s="39"/>
      <c r="CA592" s="39"/>
      <c r="CB592" s="39"/>
      <c r="CC592" s="39"/>
      <c r="CD592" s="39"/>
      <c r="CE592" s="39"/>
    </row>
    <row r="593" spans="72:83" x14ac:dyDescent="0.35"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39"/>
    </row>
    <row r="594" spans="72:83" x14ac:dyDescent="0.35">
      <c r="BT594" s="39"/>
      <c r="BU594" s="39"/>
      <c r="BV594" s="39"/>
      <c r="BW594" s="39"/>
      <c r="BX594" s="39"/>
      <c r="BY594" s="39"/>
      <c r="BZ594" s="39"/>
      <c r="CA594" s="39"/>
      <c r="CB594" s="39"/>
      <c r="CC594" s="39"/>
      <c r="CD594" s="39"/>
      <c r="CE594" s="39"/>
    </row>
    <row r="595" spans="72:83" x14ac:dyDescent="0.35">
      <c r="BT595" s="39"/>
      <c r="BU595" s="39"/>
      <c r="BV595" s="39"/>
      <c r="BW595" s="39"/>
      <c r="BX595" s="39"/>
      <c r="BY595" s="39"/>
      <c r="BZ595" s="39"/>
      <c r="CA595" s="39"/>
      <c r="CB595" s="39"/>
      <c r="CC595" s="39"/>
      <c r="CD595" s="39"/>
      <c r="CE595" s="39"/>
    </row>
    <row r="596" spans="72:83" x14ac:dyDescent="0.35">
      <c r="BT596" s="39"/>
      <c r="BU596" s="39"/>
      <c r="BV596" s="39"/>
      <c r="BW596" s="39"/>
      <c r="BX596" s="39"/>
      <c r="BY596" s="39"/>
      <c r="BZ596" s="39"/>
      <c r="CA596" s="39"/>
      <c r="CB596" s="39"/>
      <c r="CC596" s="39"/>
      <c r="CD596" s="39"/>
      <c r="CE596" s="39"/>
    </row>
    <row r="597" spans="72:83" x14ac:dyDescent="0.35">
      <c r="BT597" s="39"/>
      <c r="BU597" s="39"/>
      <c r="BV597" s="39"/>
      <c r="BW597" s="39"/>
      <c r="BX597" s="39"/>
      <c r="BY597" s="39"/>
      <c r="BZ597" s="39"/>
      <c r="CA597" s="39"/>
      <c r="CB597" s="39"/>
      <c r="CC597" s="39"/>
      <c r="CD597" s="39"/>
      <c r="CE597" s="39"/>
    </row>
    <row r="598" spans="72:83" x14ac:dyDescent="0.35"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39"/>
    </row>
    <row r="599" spans="72:83" x14ac:dyDescent="0.35">
      <c r="BT599" s="39"/>
      <c r="BU599" s="39"/>
      <c r="BV599" s="39"/>
      <c r="BW599" s="39"/>
      <c r="BX599" s="39"/>
      <c r="BY599" s="39"/>
      <c r="BZ599" s="39"/>
      <c r="CA599" s="39"/>
      <c r="CB599" s="39"/>
      <c r="CC599" s="39"/>
      <c r="CD599" s="39"/>
      <c r="CE599" s="39"/>
    </row>
    <row r="600" spans="72:83" x14ac:dyDescent="0.35">
      <c r="BT600" s="39"/>
      <c r="BU600" s="39"/>
      <c r="BV600" s="39"/>
      <c r="BW600" s="39"/>
      <c r="BX600" s="39"/>
      <c r="BY600" s="39"/>
      <c r="BZ600" s="39"/>
      <c r="CA600" s="39"/>
      <c r="CB600" s="39"/>
      <c r="CC600" s="39"/>
      <c r="CD600" s="39"/>
      <c r="CE600" s="39"/>
    </row>
    <row r="601" spans="72:83" x14ac:dyDescent="0.35">
      <c r="BT601" s="39"/>
      <c r="BU601" s="39"/>
      <c r="BV601" s="39"/>
      <c r="BW601" s="39"/>
      <c r="BX601" s="39"/>
      <c r="BY601" s="39"/>
      <c r="BZ601" s="39"/>
      <c r="CA601" s="39"/>
      <c r="CB601" s="39"/>
      <c r="CC601" s="39"/>
      <c r="CD601" s="39"/>
      <c r="CE601" s="39"/>
    </row>
    <row r="602" spans="72:83" x14ac:dyDescent="0.35"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39"/>
      <c r="CE602" s="39"/>
    </row>
    <row r="603" spans="72:83" x14ac:dyDescent="0.35"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39"/>
    </row>
    <row r="604" spans="72:83" x14ac:dyDescent="0.35">
      <c r="BT604" s="39"/>
      <c r="BU604" s="39"/>
      <c r="BV604" s="39"/>
      <c r="BW604" s="39"/>
      <c r="BX604" s="39"/>
      <c r="BY604" s="39"/>
      <c r="BZ604" s="39"/>
      <c r="CA604" s="39"/>
      <c r="CB604" s="39"/>
      <c r="CC604" s="39"/>
      <c r="CD604" s="39"/>
      <c r="CE604" s="39"/>
    </row>
    <row r="605" spans="72:83" x14ac:dyDescent="0.35">
      <c r="BT605" s="39"/>
      <c r="BU605" s="39"/>
      <c r="BV605" s="39"/>
      <c r="BW605" s="39"/>
      <c r="BX605" s="39"/>
      <c r="BY605" s="39"/>
      <c r="BZ605" s="39"/>
      <c r="CA605" s="39"/>
      <c r="CB605" s="39"/>
      <c r="CC605" s="39"/>
      <c r="CD605" s="39"/>
      <c r="CE605" s="39"/>
    </row>
    <row r="606" spans="72:83" x14ac:dyDescent="0.35">
      <c r="BT606" s="39"/>
      <c r="BU606" s="39"/>
      <c r="BV606" s="39"/>
      <c r="BW606" s="39"/>
      <c r="BX606" s="39"/>
      <c r="BY606" s="39"/>
      <c r="BZ606" s="39"/>
      <c r="CA606" s="39"/>
      <c r="CB606" s="39"/>
      <c r="CC606" s="39"/>
      <c r="CD606" s="39"/>
      <c r="CE606" s="39"/>
    </row>
    <row r="607" spans="72:83" x14ac:dyDescent="0.35">
      <c r="BT607" s="39"/>
      <c r="BU607" s="39"/>
      <c r="BV607" s="39"/>
      <c r="BW607" s="39"/>
      <c r="BX607" s="39"/>
      <c r="BY607" s="39"/>
      <c r="BZ607" s="39"/>
      <c r="CA607" s="39"/>
      <c r="CB607" s="39"/>
      <c r="CC607" s="39"/>
      <c r="CD607" s="39"/>
      <c r="CE607" s="39"/>
    </row>
    <row r="608" spans="72:83" x14ac:dyDescent="0.35"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39"/>
    </row>
    <row r="609" spans="72:83" x14ac:dyDescent="0.35">
      <c r="BT609" s="39"/>
      <c r="BU609" s="39"/>
      <c r="BV609" s="39"/>
      <c r="BW609" s="39"/>
      <c r="BX609" s="39"/>
      <c r="BY609" s="39"/>
      <c r="BZ609" s="39"/>
      <c r="CA609" s="39"/>
      <c r="CB609" s="39"/>
      <c r="CC609" s="39"/>
      <c r="CD609" s="39"/>
      <c r="CE609" s="39"/>
    </row>
    <row r="610" spans="72:83" x14ac:dyDescent="0.35"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39"/>
      <c r="CE610" s="39"/>
    </row>
    <row r="611" spans="72:83" x14ac:dyDescent="0.35">
      <c r="BT611" s="39"/>
      <c r="BU611" s="39"/>
      <c r="BV611" s="39"/>
      <c r="BW611" s="39"/>
      <c r="BX611" s="39"/>
      <c r="BY611" s="39"/>
      <c r="BZ611" s="39"/>
      <c r="CA611" s="39"/>
      <c r="CB611" s="39"/>
      <c r="CC611" s="39"/>
      <c r="CD611" s="39"/>
      <c r="CE611" s="39"/>
    </row>
    <row r="612" spans="72:83" x14ac:dyDescent="0.35"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39"/>
      <c r="CE612" s="39"/>
    </row>
    <row r="613" spans="72:83" x14ac:dyDescent="0.35"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39"/>
    </row>
    <row r="614" spans="72:83" x14ac:dyDescent="0.35"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39"/>
      <c r="CE614" s="39"/>
    </row>
    <row r="615" spans="72:83" x14ac:dyDescent="0.35">
      <c r="BT615" s="39"/>
      <c r="BU615" s="39"/>
      <c r="BV615" s="39"/>
      <c r="BW615" s="39"/>
      <c r="BX615" s="39"/>
      <c r="BY615" s="39"/>
      <c r="BZ615" s="39"/>
      <c r="CA615" s="39"/>
      <c r="CB615" s="39"/>
      <c r="CC615" s="39"/>
      <c r="CD615" s="39"/>
      <c r="CE615" s="39"/>
    </row>
    <row r="616" spans="72:83" x14ac:dyDescent="0.35">
      <c r="BT616" s="39"/>
      <c r="BU616" s="39"/>
      <c r="BV616" s="39"/>
      <c r="BW616" s="39"/>
      <c r="BX616" s="39"/>
      <c r="BY616" s="39"/>
      <c r="BZ616" s="39"/>
      <c r="CA616" s="39"/>
      <c r="CB616" s="39"/>
      <c r="CC616" s="39"/>
      <c r="CD616" s="39"/>
      <c r="CE616" s="39"/>
    </row>
    <row r="617" spans="72:83" x14ac:dyDescent="0.35"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39"/>
      <c r="CE617" s="39"/>
    </row>
    <row r="618" spans="72:83" x14ac:dyDescent="0.35"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39"/>
    </row>
    <row r="619" spans="72:83" x14ac:dyDescent="0.35">
      <c r="BT619" s="39"/>
      <c r="BU619" s="39"/>
      <c r="BV619" s="39"/>
      <c r="BW619" s="39"/>
      <c r="BX619" s="39"/>
      <c r="BY619" s="39"/>
      <c r="BZ619" s="39"/>
      <c r="CA619" s="39"/>
      <c r="CB619" s="39"/>
      <c r="CC619" s="39"/>
      <c r="CD619" s="39"/>
      <c r="CE619" s="39"/>
    </row>
    <row r="620" spans="72:83" x14ac:dyDescent="0.35">
      <c r="BT620" s="39"/>
      <c r="BU620" s="39"/>
      <c r="BV620" s="39"/>
      <c r="BW620" s="39"/>
      <c r="BX620" s="39"/>
      <c r="BY620" s="39"/>
      <c r="BZ620" s="39"/>
      <c r="CA620" s="39"/>
      <c r="CB620" s="39"/>
      <c r="CC620" s="39"/>
      <c r="CD620" s="39"/>
      <c r="CE620" s="39"/>
    </row>
    <row r="621" spans="72:83" x14ac:dyDescent="0.35">
      <c r="BT621" s="39"/>
      <c r="BU621" s="39"/>
      <c r="BV621" s="39"/>
      <c r="BW621" s="39"/>
      <c r="BX621" s="39"/>
      <c r="BY621" s="39"/>
      <c r="BZ621" s="39"/>
      <c r="CA621" s="39"/>
      <c r="CB621" s="39"/>
      <c r="CC621" s="39"/>
      <c r="CD621" s="39"/>
      <c r="CE621" s="39"/>
    </row>
    <row r="622" spans="72:83" x14ac:dyDescent="0.35">
      <c r="BT622" s="39"/>
      <c r="BU622" s="39"/>
      <c r="BV622" s="39"/>
      <c r="BW622" s="39"/>
      <c r="BX622" s="39"/>
      <c r="BY622" s="39"/>
      <c r="BZ622" s="39"/>
      <c r="CA622" s="39"/>
      <c r="CB622" s="39"/>
      <c r="CC622" s="39"/>
      <c r="CD622" s="39"/>
      <c r="CE622" s="39"/>
    </row>
    <row r="623" spans="72:83" x14ac:dyDescent="0.35"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39"/>
    </row>
    <row r="624" spans="72:83" x14ac:dyDescent="0.35">
      <c r="BT624" s="39"/>
      <c r="BU624" s="39"/>
      <c r="BV624" s="39"/>
      <c r="BW624" s="39"/>
      <c r="BX624" s="39"/>
      <c r="BY624" s="39"/>
      <c r="BZ624" s="39"/>
      <c r="CA624" s="39"/>
      <c r="CB624" s="39"/>
      <c r="CC624" s="39"/>
      <c r="CD624" s="39"/>
      <c r="CE624" s="39"/>
    </row>
    <row r="625" spans="72:83" x14ac:dyDescent="0.35">
      <c r="BT625" s="39"/>
      <c r="BU625" s="39"/>
      <c r="BV625" s="39"/>
      <c r="BW625" s="39"/>
      <c r="BX625" s="39"/>
      <c r="BY625" s="39"/>
      <c r="BZ625" s="39"/>
      <c r="CA625" s="39"/>
      <c r="CB625" s="39"/>
      <c r="CC625" s="39"/>
      <c r="CD625" s="39"/>
      <c r="CE625" s="39"/>
    </row>
    <row r="626" spans="72:83" x14ac:dyDescent="0.35"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39"/>
      <c r="CE626" s="39"/>
    </row>
    <row r="627" spans="72:83" x14ac:dyDescent="0.35">
      <c r="BT627" s="39"/>
      <c r="BU627" s="39"/>
      <c r="BV627" s="39"/>
      <c r="BW627" s="39"/>
      <c r="BX627" s="39"/>
      <c r="BY627" s="39"/>
      <c r="BZ627" s="39"/>
      <c r="CA627" s="39"/>
      <c r="CB627" s="39"/>
      <c r="CC627" s="39"/>
      <c r="CD627" s="39"/>
      <c r="CE627" s="39"/>
    </row>
    <row r="628" spans="72:83" x14ac:dyDescent="0.35"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39"/>
    </row>
    <row r="629" spans="72:83" x14ac:dyDescent="0.35">
      <c r="BT629" s="39"/>
      <c r="BU629" s="39"/>
      <c r="BV629" s="39"/>
      <c r="BW629" s="39"/>
      <c r="BX629" s="39"/>
      <c r="BY629" s="39"/>
      <c r="BZ629" s="39"/>
      <c r="CA629" s="39"/>
      <c r="CB629" s="39"/>
      <c r="CC629" s="39"/>
      <c r="CD629" s="39"/>
      <c r="CE629" s="39"/>
    </row>
    <row r="630" spans="72:83" x14ac:dyDescent="0.35">
      <c r="BT630" s="39"/>
      <c r="BU630" s="39"/>
      <c r="BV630" s="39"/>
      <c r="BW630" s="39"/>
      <c r="BX630" s="39"/>
      <c r="BY630" s="39"/>
      <c r="BZ630" s="39"/>
      <c r="CA630" s="39"/>
      <c r="CB630" s="39"/>
      <c r="CC630" s="39"/>
      <c r="CD630" s="39"/>
      <c r="CE630" s="39"/>
    </row>
    <row r="631" spans="72:83" x14ac:dyDescent="0.35">
      <c r="BT631" s="39"/>
      <c r="BU631" s="39"/>
      <c r="BV631" s="39"/>
      <c r="BW631" s="39"/>
      <c r="BX631" s="39"/>
      <c r="BY631" s="39"/>
      <c r="BZ631" s="39"/>
      <c r="CA631" s="39"/>
      <c r="CB631" s="39"/>
      <c r="CC631" s="39"/>
      <c r="CD631" s="39"/>
      <c r="CE631" s="39"/>
    </row>
    <row r="632" spans="72:83" x14ac:dyDescent="0.35">
      <c r="BT632" s="39"/>
      <c r="BU632" s="39"/>
      <c r="BV632" s="39"/>
      <c r="BW632" s="39"/>
      <c r="BX632" s="39"/>
      <c r="BY632" s="39"/>
      <c r="BZ632" s="39"/>
      <c r="CA632" s="39"/>
      <c r="CB632" s="39"/>
      <c r="CC632" s="39"/>
      <c r="CD632" s="39"/>
      <c r="CE632" s="39"/>
    </row>
    <row r="633" spans="72:83" x14ac:dyDescent="0.35"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39"/>
    </row>
    <row r="634" spans="72:83" x14ac:dyDescent="0.35">
      <c r="BT634" s="39"/>
      <c r="BU634" s="39"/>
      <c r="BV634" s="39"/>
      <c r="BW634" s="39"/>
      <c r="BX634" s="39"/>
      <c r="BY634" s="39"/>
      <c r="BZ634" s="39"/>
      <c r="CA634" s="39"/>
      <c r="CB634" s="39"/>
      <c r="CC634" s="39"/>
      <c r="CD634" s="39"/>
      <c r="CE634" s="39"/>
    </row>
    <row r="635" spans="72:83" x14ac:dyDescent="0.35">
      <c r="BT635" s="39"/>
      <c r="BU635" s="39"/>
      <c r="BV635" s="39"/>
      <c r="BW635" s="39"/>
      <c r="BX635" s="39"/>
      <c r="BY635" s="39"/>
      <c r="BZ635" s="39"/>
      <c r="CA635" s="39"/>
      <c r="CB635" s="39"/>
      <c r="CC635" s="39"/>
      <c r="CD635" s="39"/>
      <c r="CE635" s="39"/>
    </row>
    <row r="636" spans="72:83" x14ac:dyDescent="0.35">
      <c r="BT636" s="39"/>
      <c r="BU636" s="39"/>
      <c r="BV636" s="39"/>
      <c r="BW636" s="39"/>
      <c r="BX636" s="39"/>
      <c r="BY636" s="39"/>
      <c r="BZ636" s="39"/>
      <c r="CA636" s="39"/>
      <c r="CB636" s="39"/>
      <c r="CC636" s="39"/>
      <c r="CD636" s="39"/>
      <c r="CE636" s="39"/>
    </row>
    <row r="637" spans="72:83" x14ac:dyDescent="0.35">
      <c r="BT637" s="39"/>
      <c r="BU637" s="39"/>
      <c r="BV637" s="39"/>
      <c r="BW637" s="39"/>
      <c r="BX637" s="39"/>
      <c r="BY637" s="39"/>
      <c r="BZ637" s="39"/>
      <c r="CA637" s="39"/>
      <c r="CB637" s="39"/>
      <c r="CC637" s="39"/>
      <c r="CD637" s="39"/>
      <c r="CE637" s="39"/>
    </row>
    <row r="638" spans="72:83" x14ac:dyDescent="0.35"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39"/>
    </row>
    <row r="639" spans="72:83" x14ac:dyDescent="0.35">
      <c r="BT639" s="39"/>
      <c r="BU639" s="39"/>
      <c r="BV639" s="39"/>
      <c r="BW639" s="39"/>
      <c r="BX639" s="39"/>
      <c r="BY639" s="39"/>
      <c r="BZ639" s="39"/>
      <c r="CA639" s="39"/>
      <c r="CB639" s="39"/>
      <c r="CC639" s="39"/>
      <c r="CD639" s="39"/>
      <c r="CE639" s="39"/>
    </row>
    <row r="640" spans="72:83" x14ac:dyDescent="0.35">
      <c r="BT640" s="39"/>
      <c r="BU640" s="39"/>
      <c r="BV640" s="39"/>
      <c r="BW640" s="39"/>
      <c r="BX640" s="39"/>
      <c r="BY640" s="39"/>
      <c r="BZ640" s="39"/>
      <c r="CA640" s="39"/>
      <c r="CB640" s="39"/>
      <c r="CC640" s="39"/>
      <c r="CD640" s="39"/>
      <c r="CE640" s="39"/>
    </row>
    <row r="641" spans="72:83" x14ac:dyDescent="0.35">
      <c r="BT641" s="39"/>
      <c r="BU641" s="39"/>
      <c r="BV641" s="39"/>
      <c r="BW641" s="39"/>
      <c r="BX641" s="39"/>
      <c r="BY641" s="39"/>
      <c r="BZ641" s="39"/>
      <c r="CA641" s="39"/>
      <c r="CB641" s="39"/>
      <c r="CC641" s="39"/>
      <c r="CD641" s="39"/>
      <c r="CE641" s="39"/>
    </row>
    <row r="642" spans="72:83" x14ac:dyDescent="0.35">
      <c r="BT642" s="39"/>
      <c r="BU642" s="39"/>
      <c r="BV642" s="39"/>
      <c r="BW642" s="39"/>
      <c r="BX642" s="39"/>
      <c r="BY642" s="39"/>
      <c r="BZ642" s="39"/>
      <c r="CA642" s="39"/>
      <c r="CB642" s="39"/>
      <c r="CC642" s="39"/>
      <c r="CD642" s="39"/>
      <c r="CE642" s="39"/>
    </row>
    <row r="643" spans="72:83" x14ac:dyDescent="0.35"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39"/>
    </row>
    <row r="644" spans="72:83" x14ac:dyDescent="0.35">
      <c r="BT644" s="39"/>
      <c r="BU644" s="39"/>
      <c r="BV644" s="39"/>
      <c r="BW644" s="39"/>
      <c r="BX644" s="39"/>
      <c r="BY644" s="39"/>
      <c r="BZ644" s="39"/>
      <c r="CA644" s="39"/>
      <c r="CB644" s="39"/>
      <c r="CC644" s="39"/>
      <c r="CD644" s="39"/>
      <c r="CE644" s="39"/>
    </row>
    <row r="645" spans="72:83" x14ac:dyDescent="0.35">
      <c r="BT645" s="39"/>
      <c r="BU645" s="39"/>
      <c r="BV645" s="39"/>
      <c r="BW645" s="39"/>
      <c r="BX645" s="39"/>
      <c r="BY645" s="39"/>
      <c r="BZ645" s="39"/>
      <c r="CA645" s="39"/>
      <c r="CB645" s="39"/>
      <c r="CC645" s="39"/>
      <c r="CD645" s="39"/>
      <c r="CE645" s="39"/>
    </row>
    <row r="646" spans="72:83" x14ac:dyDescent="0.35">
      <c r="BT646" s="39"/>
      <c r="BU646" s="39"/>
      <c r="BV646" s="39"/>
      <c r="BW646" s="39"/>
      <c r="BX646" s="39"/>
      <c r="BY646" s="39"/>
      <c r="BZ646" s="39"/>
      <c r="CA646" s="39"/>
      <c r="CB646" s="39"/>
      <c r="CC646" s="39"/>
      <c r="CD646" s="39"/>
      <c r="CE646" s="39"/>
    </row>
    <row r="647" spans="72:83" x14ac:dyDescent="0.35">
      <c r="BT647" s="39"/>
      <c r="BU647" s="39"/>
      <c r="BV647" s="39"/>
      <c r="BW647" s="39"/>
      <c r="BX647" s="39"/>
      <c r="BY647" s="39"/>
      <c r="BZ647" s="39"/>
      <c r="CA647" s="39"/>
      <c r="CB647" s="39"/>
      <c r="CC647" s="39"/>
      <c r="CD647" s="39"/>
      <c r="CE647" s="39"/>
    </row>
    <row r="648" spans="72:83" x14ac:dyDescent="0.35"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39"/>
    </row>
    <row r="649" spans="72:83" x14ac:dyDescent="0.35">
      <c r="BT649" s="39"/>
      <c r="BU649" s="39"/>
      <c r="BV649" s="39"/>
      <c r="BW649" s="39"/>
      <c r="BX649" s="39"/>
      <c r="BY649" s="39"/>
      <c r="BZ649" s="39"/>
      <c r="CA649" s="39"/>
      <c r="CB649" s="39"/>
      <c r="CC649" s="39"/>
      <c r="CD649" s="39"/>
      <c r="CE649" s="39"/>
    </row>
    <row r="650" spans="72:83" x14ac:dyDescent="0.35"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39"/>
      <c r="CE650" s="39"/>
    </row>
    <row r="651" spans="72:83" x14ac:dyDescent="0.35">
      <c r="BT651" s="39"/>
      <c r="BU651" s="39"/>
      <c r="BV651" s="39"/>
      <c r="BW651" s="39"/>
      <c r="BX651" s="39"/>
      <c r="BY651" s="39"/>
      <c r="BZ651" s="39"/>
      <c r="CA651" s="39"/>
      <c r="CB651" s="39"/>
      <c r="CC651" s="39"/>
      <c r="CD651" s="39"/>
      <c r="CE651" s="39"/>
    </row>
    <row r="652" spans="72:83" x14ac:dyDescent="0.35">
      <c r="BT652" s="39"/>
      <c r="BU652" s="39"/>
      <c r="BV652" s="39"/>
      <c r="BW652" s="39"/>
      <c r="BX652" s="39"/>
      <c r="BY652" s="39"/>
      <c r="BZ652" s="39"/>
      <c r="CA652" s="39"/>
      <c r="CB652" s="39"/>
      <c r="CC652" s="39"/>
      <c r="CD652" s="39"/>
      <c r="CE652" s="39"/>
    </row>
    <row r="653" spans="72:83" x14ac:dyDescent="0.35"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39"/>
    </row>
    <row r="654" spans="72:83" x14ac:dyDescent="0.35">
      <c r="BT654" s="39"/>
      <c r="BU654" s="39"/>
      <c r="BV654" s="39"/>
      <c r="BW654" s="39"/>
      <c r="BX654" s="39"/>
      <c r="BY654" s="39"/>
      <c r="BZ654" s="39"/>
      <c r="CA654" s="39"/>
      <c r="CB654" s="39"/>
      <c r="CC654" s="39"/>
      <c r="CD654" s="39"/>
      <c r="CE654" s="39"/>
    </row>
    <row r="655" spans="72:83" x14ac:dyDescent="0.35">
      <c r="BT655" s="39"/>
      <c r="BU655" s="39"/>
      <c r="BV655" s="39"/>
      <c r="BW655" s="39"/>
      <c r="BX655" s="39"/>
      <c r="BY655" s="39"/>
      <c r="BZ655" s="39"/>
      <c r="CA655" s="39"/>
      <c r="CB655" s="39"/>
      <c r="CC655" s="39"/>
      <c r="CD655" s="39"/>
      <c r="CE655" s="39"/>
    </row>
    <row r="656" spans="72:83" x14ac:dyDescent="0.35">
      <c r="BT656" s="39"/>
      <c r="BU656" s="39"/>
      <c r="BV656" s="39"/>
      <c r="BW656" s="39"/>
      <c r="BX656" s="39"/>
      <c r="BY656" s="39"/>
      <c r="BZ656" s="39"/>
      <c r="CA656" s="39"/>
      <c r="CB656" s="39"/>
      <c r="CC656" s="39"/>
      <c r="CD656" s="39"/>
      <c r="CE656" s="39"/>
    </row>
    <row r="657" spans="72:83" x14ac:dyDescent="0.35">
      <c r="BT657" s="39"/>
      <c r="BU657" s="39"/>
      <c r="BV657" s="39"/>
      <c r="BW657" s="39"/>
      <c r="BX657" s="39"/>
      <c r="BY657" s="39"/>
      <c r="BZ657" s="39"/>
      <c r="CA657" s="39"/>
      <c r="CB657" s="39"/>
      <c r="CC657" s="39"/>
      <c r="CD657" s="39"/>
      <c r="CE657" s="39"/>
    </row>
    <row r="658" spans="72:83" x14ac:dyDescent="0.35"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39"/>
    </row>
    <row r="659" spans="72:83" x14ac:dyDescent="0.35">
      <c r="BT659" s="39"/>
      <c r="BU659" s="39"/>
      <c r="BV659" s="39"/>
      <c r="BW659" s="39"/>
      <c r="BX659" s="39"/>
      <c r="BY659" s="39"/>
      <c r="BZ659" s="39"/>
      <c r="CA659" s="39"/>
      <c r="CB659" s="39"/>
      <c r="CC659" s="39"/>
      <c r="CD659" s="39"/>
      <c r="CE659" s="39"/>
    </row>
    <row r="660" spans="72:83" x14ac:dyDescent="0.35">
      <c r="BT660" s="39"/>
      <c r="BU660" s="39"/>
      <c r="BV660" s="39"/>
      <c r="BW660" s="39"/>
      <c r="BX660" s="39"/>
      <c r="BY660" s="39"/>
      <c r="BZ660" s="39"/>
      <c r="CA660" s="39"/>
      <c r="CB660" s="39"/>
      <c r="CC660" s="39"/>
      <c r="CD660" s="39"/>
      <c r="CE660" s="39"/>
    </row>
    <row r="661" spans="72:83" x14ac:dyDescent="0.35">
      <c r="BT661" s="39"/>
      <c r="BU661" s="39"/>
      <c r="BV661" s="39"/>
      <c r="BW661" s="39"/>
      <c r="BX661" s="39"/>
      <c r="BY661" s="39"/>
      <c r="BZ661" s="39"/>
      <c r="CA661" s="39"/>
      <c r="CB661" s="39"/>
      <c r="CC661" s="39"/>
      <c r="CD661" s="39"/>
      <c r="CE661" s="39"/>
    </row>
    <row r="662" spans="72:83" x14ac:dyDescent="0.35"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39"/>
      <c r="CE662" s="39"/>
    </row>
    <row r="663" spans="72:83" x14ac:dyDescent="0.35">
      <c r="BT663" s="39"/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39"/>
    </row>
    <row r="664" spans="72:83" x14ac:dyDescent="0.35"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39"/>
      <c r="CE664" s="39"/>
    </row>
    <row r="665" spans="72:83" x14ac:dyDescent="0.35"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39"/>
      <c r="CE665" s="39"/>
    </row>
    <row r="666" spans="72:83" x14ac:dyDescent="0.35">
      <c r="BT666" s="39"/>
      <c r="BU666" s="39"/>
      <c r="BV666" s="39"/>
      <c r="BW666" s="39"/>
      <c r="BX666" s="39"/>
      <c r="BY666" s="39"/>
      <c r="BZ666" s="39"/>
      <c r="CA666" s="39"/>
      <c r="CB666" s="39"/>
      <c r="CC666" s="39"/>
      <c r="CD666" s="39"/>
      <c r="CE666" s="39"/>
    </row>
    <row r="667" spans="72:83" x14ac:dyDescent="0.35">
      <c r="BT667" s="39"/>
      <c r="BU667" s="39"/>
      <c r="BV667" s="39"/>
      <c r="BW667" s="39"/>
      <c r="BX667" s="39"/>
      <c r="BY667" s="39"/>
      <c r="BZ667" s="39"/>
      <c r="CA667" s="39"/>
      <c r="CB667" s="39"/>
      <c r="CC667" s="39"/>
      <c r="CD667" s="39"/>
      <c r="CE667" s="39"/>
    </row>
    <row r="668" spans="72:83" x14ac:dyDescent="0.35">
      <c r="BT668" s="39"/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39"/>
    </row>
    <row r="669" spans="72:83" x14ac:dyDescent="0.35">
      <c r="BT669" s="39"/>
      <c r="BU669" s="39"/>
      <c r="BV669" s="39"/>
      <c r="BW669" s="39"/>
      <c r="BX669" s="39"/>
      <c r="BY669" s="39"/>
      <c r="BZ669" s="39"/>
      <c r="CA669" s="39"/>
      <c r="CB669" s="39"/>
      <c r="CC669" s="39"/>
      <c r="CD669" s="39"/>
      <c r="CE669" s="39"/>
    </row>
    <row r="670" spans="72:83" x14ac:dyDescent="0.35">
      <c r="BT670" s="39"/>
      <c r="BU670" s="39"/>
      <c r="BV670" s="39"/>
      <c r="BW670" s="39"/>
      <c r="BX670" s="39"/>
      <c r="BY670" s="39"/>
      <c r="BZ670" s="39"/>
      <c r="CA670" s="39"/>
      <c r="CB670" s="39"/>
      <c r="CC670" s="39"/>
      <c r="CD670" s="39"/>
      <c r="CE670" s="39"/>
    </row>
    <row r="671" spans="72:83" x14ac:dyDescent="0.35">
      <c r="BT671" s="39"/>
      <c r="BU671" s="39"/>
      <c r="BV671" s="39"/>
      <c r="BW671" s="39"/>
      <c r="BX671" s="39"/>
      <c r="BY671" s="39"/>
      <c r="BZ671" s="39"/>
      <c r="CA671" s="39"/>
      <c r="CB671" s="39"/>
      <c r="CC671" s="39"/>
      <c r="CD671" s="39"/>
      <c r="CE671" s="39"/>
    </row>
    <row r="672" spans="72:83" x14ac:dyDescent="0.35">
      <c r="BT672" s="39"/>
      <c r="BU672" s="39"/>
      <c r="BV672" s="39"/>
      <c r="BW672" s="39"/>
      <c r="BX672" s="39"/>
      <c r="BY672" s="39"/>
      <c r="BZ672" s="39"/>
      <c r="CA672" s="39"/>
      <c r="CB672" s="39"/>
      <c r="CC672" s="39"/>
      <c r="CD672" s="39"/>
      <c r="CE672" s="39"/>
    </row>
    <row r="673" spans="72:83" x14ac:dyDescent="0.35">
      <c r="BT673" s="39"/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39"/>
    </row>
    <row r="674" spans="72:83" x14ac:dyDescent="0.35"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39"/>
      <c r="CE674" s="39"/>
    </row>
    <row r="675" spans="72:83" x14ac:dyDescent="0.35">
      <c r="BT675" s="39"/>
      <c r="BU675" s="39"/>
      <c r="BV675" s="39"/>
      <c r="BW675" s="39"/>
      <c r="BX675" s="39"/>
      <c r="BY675" s="39"/>
      <c r="BZ675" s="39"/>
      <c r="CA675" s="39"/>
      <c r="CB675" s="39"/>
      <c r="CC675" s="39"/>
      <c r="CD675" s="39"/>
      <c r="CE675" s="39"/>
    </row>
    <row r="676" spans="72:83" x14ac:dyDescent="0.35">
      <c r="BT676" s="39"/>
      <c r="BU676" s="39"/>
      <c r="BV676" s="39"/>
      <c r="BW676" s="39"/>
      <c r="BX676" s="39"/>
      <c r="BY676" s="39"/>
      <c r="BZ676" s="39"/>
      <c r="CA676" s="39"/>
      <c r="CB676" s="39"/>
      <c r="CC676" s="39"/>
      <c r="CD676" s="39"/>
      <c r="CE676" s="39"/>
    </row>
    <row r="677" spans="72:83" x14ac:dyDescent="0.35">
      <c r="BT677" s="39"/>
      <c r="BU677" s="39"/>
      <c r="BV677" s="39"/>
      <c r="BW677" s="39"/>
      <c r="BX677" s="39"/>
      <c r="BY677" s="39"/>
      <c r="BZ677" s="39"/>
      <c r="CA677" s="39"/>
      <c r="CB677" s="39"/>
      <c r="CC677" s="39"/>
      <c r="CD677" s="39"/>
      <c r="CE677" s="39"/>
    </row>
    <row r="678" spans="72:83" x14ac:dyDescent="0.35">
      <c r="BT678" s="39"/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39"/>
    </row>
    <row r="679" spans="72:83" x14ac:dyDescent="0.35">
      <c r="BT679" s="39"/>
      <c r="BU679" s="39"/>
      <c r="BV679" s="39"/>
      <c r="BW679" s="39"/>
      <c r="BX679" s="39"/>
      <c r="BY679" s="39"/>
      <c r="BZ679" s="39"/>
      <c r="CA679" s="39"/>
      <c r="CB679" s="39"/>
      <c r="CC679" s="39"/>
      <c r="CD679" s="39"/>
      <c r="CE679" s="39"/>
    </row>
    <row r="680" spans="72:83" x14ac:dyDescent="0.35">
      <c r="BT680" s="39"/>
      <c r="BU680" s="39"/>
      <c r="BV680" s="39"/>
      <c r="BW680" s="39"/>
      <c r="BX680" s="39"/>
      <c r="BY680" s="39"/>
      <c r="BZ680" s="39"/>
      <c r="CA680" s="39"/>
      <c r="CB680" s="39"/>
      <c r="CC680" s="39"/>
      <c r="CD680" s="39"/>
      <c r="CE680" s="39"/>
    </row>
    <row r="681" spans="72:83" x14ac:dyDescent="0.35">
      <c r="BT681" s="39"/>
      <c r="BU681" s="39"/>
      <c r="BV681" s="39"/>
      <c r="BW681" s="39"/>
      <c r="BX681" s="39"/>
      <c r="BY681" s="39"/>
      <c r="BZ681" s="39"/>
      <c r="CA681" s="39"/>
      <c r="CB681" s="39"/>
      <c r="CC681" s="39"/>
      <c r="CD681" s="39"/>
      <c r="CE681" s="39"/>
    </row>
    <row r="682" spans="72:83" x14ac:dyDescent="0.35">
      <c r="BT682" s="39"/>
      <c r="BU682" s="39"/>
      <c r="BV682" s="39"/>
      <c r="BW682" s="39"/>
      <c r="BX682" s="39"/>
      <c r="BY682" s="39"/>
      <c r="BZ682" s="39"/>
      <c r="CA682" s="39"/>
      <c r="CB682" s="39"/>
      <c r="CC682" s="39"/>
      <c r="CD682" s="39"/>
      <c r="CE682" s="39"/>
    </row>
    <row r="683" spans="72:83" x14ac:dyDescent="0.35">
      <c r="BT683" s="39"/>
      <c r="BU683" s="39"/>
      <c r="BV683" s="39"/>
      <c r="BW683" s="39"/>
      <c r="BX683" s="39"/>
      <c r="BY683" s="39"/>
      <c r="BZ683" s="39"/>
      <c r="CA683" s="39"/>
      <c r="CB683" s="39"/>
      <c r="CC683" s="39"/>
      <c r="CD683" s="39"/>
      <c r="CE683" s="39"/>
    </row>
    <row r="684" spans="72:83" x14ac:dyDescent="0.35">
      <c r="BT684" s="39"/>
      <c r="BU684" s="39"/>
      <c r="BV684" s="39"/>
      <c r="BW684" s="39"/>
      <c r="BX684" s="39"/>
      <c r="BY684" s="39"/>
      <c r="BZ684" s="39"/>
      <c r="CA684" s="39"/>
      <c r="CB684" s="39"/>
      <c r="CC684" s="39"/>
      <c r="CD684" s="39"/>
      <c r="CE684" s="39"/>
    </row>
    <row r="685" spans="72:83" x14ac:dyDescent="0.35">
      <c r="BT685" s="39"/>
      <c r="BU685" s="39"/>
      <c r="BV685" s="39"/>
      <c r="BW685" s="39"/>
      <c r="BX685" s="39"/>
      <c r="BY685" s="39"/>
      <c r="BZ685" s="39"/>
      <c r="CA685" s="39"/>
      <c r="CB685" s="39"/>
      <c r="CC685" s="39"/>
      <c r="CD685" s="39"/>
      <c r="CE685" s="39"/>
    </row>
    <row r="686" spans="72:83" x14ac:dyDescent="0.35"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39"/>
      <c r="CE686" s="39"/>
    </row>
    <row r="687" spans="72:83" x14ac:dyDescent="0.35">
      <c r="BT687" s="39"/>
      <c r="BU687" s="39"/>
      <c r="BV687" s="39"/>
      <c r="BW687" s="39"/>
      <c r="BX687" s="39"/>
      <c r="BY687" s="39"/>
      <c r="BZ687" s="39"/>
      <c r="CA687" s="39"/>
      <c r="CB687" s="39"/>
      <c r="CC687" s="39"/>
      <c r="CD687" s="39"/>
      <c r="CE687" s="39"/>
    </row>
    <row r="688" spans="72:83" x14ac:dyDescent="0.35">
      <c r="BT688" s="39"/>
      <c r="BU688" s="39"/>
      <c r="BV688" s="39"/>
      <c r="BW688" s="39"/>
      <c r="BX688" s="39"/>
      <c r="BY688" s="39"/>
      <c r="BZ688" s="39"/>
      <c r="CA688" s="39"/>
      <c r="CB688" s="39"/>
      <c r="CC688" s="39"/>
      <c r="CD688" s="39"/>
      <c r="CE688" s="39"/>
    </row>
    <row r="689" spans="72:83" x14ac:dyDescent="0.35">
      <c r="BT689" s="39"/>
      <c r="BU689" s="39"/>
      <c r="BV689" s="39"/>
      <c r="BW689" s="39"/>
      <c r="BX689" s="39"/>
      <c r="BY689" s="39"/>
      <c r="BZ689" s="39"/>
      <c r="CA689" s="39"/>
      <c r="CB689" s="39"/>
      <c r="CC689" s="39"/>
      <c r="CD689" s="39"/>
      <c r="CE689" s="39"/>
    </row>
    <row r="690" spans="72:83" x14ac:dyDescent="0.35">
      <c r="BT690" s="39"/>
      <c r="BU690" s="39"/>
      <c r="BV690" s="39"/>
      <c r="BW690" s="39"/>
      <c r="BX690" s="39"/>
      <c r="BY690" s="39"/>
      <c r="BZ690" s="39"/>
      <c r="CA690" s="39"/>
      <c r="CB690" s="39"/>
      <c r="CC690" s="39"/>
      <c r="CD690" s="39"/>
      <c r="CE690" s="39"/>
    </row>
    <row r="691" spans="72:83" x14ac:dyDescent="0.35">
      <c r="BT691" s="39"/>
      <c r="BU691" s="39"/>
      <c r="BV691" s="39"/>
      <c r="BW691" s="39"/>
      <c r="BX691" s="39"/>
      <c r="BY691" s="39"/>
      <c r="BZ691" s="39"/>
      <c r="CA691" s="39"/>
      <c r="CB691" s="39"/>
      <c r="CC691" s="39"/>
      <c r="CD691" s="39"/>
      <c r="CE691" s="39"/>
    </row>
    <row r="692" spans="72:83" x14ac:dyDescent="0.35">
      <c r="BT692" s="39"/>
      <c r="BU692" s="39"/>
      <c r="BV692" s="39"/>
      <c r="BW692" s="39"/>
      <c r="BX692" s="39"/>
      <c r="BY692" s="39"/>
      <c r="BZ692" s="39"/>
      <c r="CA692" s="39"/>
      <c r="CB692" s="39"/>
      <c r="CC692" s="39"/>
      <c r="CD692" s="39"/>
      <c r="CE692" s="39"/>
    </row>
    <row r="693" spans="72:83" x14ac:dyDescent="0.35">
      <c r="BT693" s="39"/>
      <c r="BU693" s="39"/>
      <c r="BV693" s="39"/>
      <c r="BW693" s="39"/>
      <c r="BX693" s="39"/>
      <c r="BY693" s="39"/>
      <c r="BZ693" s="39"/>
      <c r="CA693" s="39"/>
      <c r="CB693" s="39"/>
      <c r="CC693" s="39"/>
      <c r="CD693" s="39"/>
      <c r="CE693" s="39"/>
    </row>
    <row r="694" spans="72:83" x14ac:dyDescent="0.35">
      <c r="BT694" s="39"/>
      <c r="BU694" s="39"/>
      <c r="BV694" s="39"/>
      <c r="BW694" s="39"/>
      <c r="BX694" s="39"/>
      <c r="BY694" s="39"/>
      <c r="BZ694" s="39"/>
      <c r="CA694" s="39"/>
      <c r="CB694" s="39"/>
      <c r="CC694" s="39"/>
      <c r="CD694" s="39"/>
      <c r="CE694" s="39"/>
    </row>
    <row r="695" spans="72:83" x14ac:dyDescent="0.35">
      <c r="BT695" s="39"/>
      <c r="BU695" s="39"/>
      <c r="BV695" s="39"/>
      <c r="BW695" s="39"/>
      <c r="BX695" s="39"/>
      <c r="BY695" s="39"/>
      <c r="BZ695" s="39"/>
      <c r="CA695" s="39"/>
      <c r="CB695" s="39"/>
      <c r="CC695" s="39"/>
      <c r="CD695" s="39"/>
      <c r="CE695" s="39"/>
    </row>
    <row r="696" spans="72:83" x14ac:dyDescent="0.35">
      <c r="BT696" s="39"/>
      <c r="BU696" s="39"/>
      <c r="BV696" s="39"/>
      <c r="BW696" s="39"/>
      <c r="BX696" s="39"/>
      <c r="BY696" s="39"/>
      <c r="BZ696" s="39"/>
      <c r="CA696" s="39"/>
      <c r="CB696" s="39"/>
      <c r="CC696" s="39"/>
      <c r="CD696" s="39"/>
      <c r="CE696" s="39"/>
    </row>
    <row r="697" spans="72:83" x14ac:dyDescent="0.35">
      <c r="BT697" s="39"/>
      <c r="BU697" s="39"/>
      <c r="BV697" s="39"/>
      <c r="BW697" s="39"/>
      <c r="BX697" s="39"/>
      <c r="BY697" s="39"/>
      <c r="BZ697" s="39"/>
      <c r="CA697" s="39"/>
      <c r="CB697" s="39"/>
      <c r="CC697" s="39"/>
      <c r="CD697" s="39"/>
      <c r="CE697" s="39"/>
    </row>
    <row r="698" spans="72:83" x14ac:dyDescent="0.35"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39"/>
      <c r="CE698" s="39"/>
    </row>
    <row r="699" spans="72:83" x14ac:dyDescent="0.35"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39"/>
      <c r="CE699" s="39"/>
    </row>
    <row r="700" spans="72:83" x14ac:dyDescent="0.35">
      <c r="BT700" s="39"/>
      <c r="BU700" s="39"/>
      <c r="BV700" s="39"/>
      <c r="BW700" s="39"/>
      <c r="BX700" s="39"/>
      <c r="BY700" s="39"/>
      <c r="BZ700" s="39"/>
      <c r="CA700" s="39"/>
      <c r="CB700" s="39"/>
      <c r="CC700" s="39"/>
      <c r="CD700" s="39"/>
      <c r="CE700" s="39"/>
    </row>
    <row r="701" spans="72:83" x14ac:dyDescent="0.35">
      <c r="BT701" s="39"/>
      <c r="BU701" s="39"/>
      <c r="BV701" s="39"/>
      <c r="BW701" s="39"/>
      <c r="BX701" s="39"/>
      <c r="BY701" s="39"/>
      <c r="BZ701" s="39"/>
      <c r="CA701" s="39"/>
      <c r="CB701" s="39"/>
      <c r="CC701" s="39"/>
      <c r="CD701" s="39"/>
      <c r="CE701" s="39"/>
    </row>
    <row r="702" spans="72:83" x14ac:dyDescent="0.35">
      <c r="BT702" s="39"/>
      <c r="BU702" s="39"/>
      <c r="BV702" s="39"/>
      <c r="BW702" s="39"/>
      <c r="BX702" s="39"/>
      <c r="BY702" s="39"/>
      <c r="BZ702" s="39"/>
      <c r="CA702" s="39"/>
      <c r="CB702" s="39"/>
      <c r="CC702" s="39"/>
      <c r="CD702" s="39"/>
      <c r="CE702" s="39"/>
    </row>
    <row r="703" spans="72:83" x14ac:dyDescent="0.35">
      <c r="BT703" s="39"/>
      <c r="BU703" s="39"/>
      <c r="BV703" s="39"/>
      <c r="BW703" s="39"/>
      <c r="BX703" s="39"/>
      <c r="BY703" s="39"/>
      <c r="BZ703" s="39"/>
      <c r="CA703" s="39"/>
      <c r="CB703" s="39"/>
      <c r="CC703" s="39"/>
      <c r="CD703" s="39"/>
      <c r="CE703" s="39"/>
    </row>
    <row r="704" spans="72:83" x14ac:dyDescent="0.35">
      <c r="BT704" s="39"/>
      <c r="BU704" s="39"/>
      <c r="BV704" s="39"/>
      <c r="BW704" s="39"/>
      <c r="BX704" s="39"/>
      <c r="BY704" s="39"/>
      <c r="BZ704" s="39"/>
      <c r="CA704" s="39"/>
      <c r="CB704" s="39"/>
      <c r="CC704" s="39"/>
      <c r="CD704" s="39"/>
      <c r="CE704" s="39"/>
    </row>
    <row r="705" spans="72:83" x14ac:dyDescent="0.35">
      <c r="BT705" s="39"/>
      <c r="BU705" s="39"/>
      <c r="BV705" s="39"/>
      <c r="BW705" s="39"/>
      <c r="BX705" s="39"/>
      <c r="BY705" s="39"/>
      <c r="BZ705" s="39"/>
      <c r="CA705" s="39"/>
      <c r="CB705" s="39"/>
      <c r="CC705" s="39"/>
      <c r="CD705" s="39"/>
      <c r="CE705" s="39"/>
    </row>
    <row r="706" spans="72:83" x14ac:dyDescent="0.35">
      <c r="BT706" s="39"/>
      <c r="BU706" s="39"/>
      <c r="BV706" s="39"/>
      <c r="BW706" s="39"/>
      <c r="BX706" s="39"/>
      <c r="BY706" s="39"/>
      <c r="BZ706" s="39"/>
      <c r="CA706" s="39"/>
      <c r="CB706" s="39"/>
      <c r="CC706" s="39"/>
      <c r="CD706" s="39"/>
      <c r="CE706" s="39"/>
    </row>
    <row r="707" spans="72:83" x14ac:dyDescent="0.35">
      <c r="BT707" s="39"/>
      <c r="BU707" s="39"/>
      <c r="BV707" s="39"/>
      <c r="BW707" s="39"/>
      <c r="BX707" s="39"/>
      <c r="BY707" s="39"/>
      <c r="BZ707" s="39"/>
      <c r="CA707" s="39"/>
      <c r="CB707" s="39"/>
      <c r="CC707" s="39"/>
      <c r="CD707" s="39"/>
      <c r="CE707" s="39"/>
    </row>
    <row r="708" spans="72:83" x14ac:dyDescent="0.35">
      <c r="BT708" s="39"/>
      <c r="BU708" s="39"/>
      <c r="BV708" s="39"/>
      <c r="BW708" s="39"/>
      <c r="BX708" s="39"/>
      <c r="BY708" s="39"/>
      <c r="BZ708" s="39"/>
      <c r="CA708" s="39"/>
      <c r="CB708" s="39"/>
      <c r="CC708" s="39"/>
      <c r="CD708" s="39"/>
      <c r="CE708" s="39"/>
    </row>
    <row r="709" spans="72:83" x14ac:dyDescent="0.35">
      <c r="BT709" s="39"/>
      <c r="BU709" s="39"/>
      <c r="BV709" s="39"/>
      <c r="BW709" s="39"/>
      <c r="BX709" s="39"/>
      <c r="BY709" s="39"/>
      <c r="BZ709" s="39"/>
      <c r="CA709" s="39"/>
      <c r="CB709" s="39"/>
      <c r="CC709" s="39"/>
      <c r="CD709" s="39"/>
      <c r="CE709" s="39"/>
    </row>
    <row r="710" spans="72:83" x14ac:dyDescent="0.35"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39"/>
      <c r="CE710" s="39"/>
    </row>
    <row r="711" spans="72:83" x14ac:dyDescent="0.35"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39"/>
      <c r="CE711" s="39"/>
    </row>
    <row r="712" spans="72:83" x14ac:dyDescent="0.35">
      <c r="BT712" s="39"/>
      <c r="BU712" s="39"/>
      <c r="BV712" s="39"/>
      <c r="BW712" s="39"/>
      <c r="BX712" s="39"/>
      <c r="BY712" s="39"/>
      <c r="BZ712" s="39"/>
      <c r="CA712" s="39"/>
      <c r="CB712" s="39"/>
      <c r="CC712" s="39"/>
      <c r="CD712" s="39"/>
      <c r="CE712" s="39"/>
    </row>
    <row r="713" spans="72:83" x14ac:dyDescent="0.35">
      <c r="BT713" s="39"/>
      <c r="BU713" s="39"/>
      <c r="BV713" s="39"/>
      <c r="BW713" s="39"/>
      <c r="BX713" s="39"/>
      <c r="BY713" s="39"/>
      <c r="BZ713" s="39"/>
      <c r="CA713" s="39"/>
      <c r="CB713" s="39"/>
      <c r="CC713" s="39"/>
      <c r="CD713" s="39"/>
      <c r="CE713" s="39"/>
    </row>
    <row r="714" spans="72:83" x14ac:dyDescent="0.35">
      <c r="BT714" s="39"/>
      <c r="BU714" s="39"/>
      <c r="BV714" s="39"/>
      <c r="BW714" s="39"/>
      <c r="BX714" s="39"/>
      <c r="BY714" s="39"/>
      <c r="BZ714" s="39"/>
      <c r="CA714" s="39"/>
      <c r="CB714" s="39"/>
      <c r="CC714" s="39"/>
      <c r="CD714" s="39"/>
      <c r="CE714" s="39"/>
    </row>
    <row r="715" spans="72:83" x14ac:dyDescent="0.35">
      <c r="BT715" s="39"/>
      <c r="BU715" s="39"/>
      <c r="BV715" s="39"/>
      <c r="BW715" s="39"/>
      <c r="BX715" s="39"/>
      <c r="BY715" s="39"/>
      <c r="BZ715" s="39"/>
      <c r="CA715" s="39"/>
      <c r="CB715" s="39"/>
      <c r="CC715" s="39"/>
      <c r="CD715" s="39"/>
      <c r="CE715" s="39"/>
    </row>
    <row r="716" spans="72:83" x14ac:dyDescent="0.35">
      <c r="BT716" s="39"/>
      <c r="BU716" s="39"/>
      <c r="BV716" s="39"/>
      <c r="BW716" s="39"/>
      <c r="BX716" s="39"/>
      <c r="BY716" s="39"/>
      <c r="BZ716" s="39"/>
      <c r="CA716" s="39"/>
      <c r="CB716" s="39"/>
      <c r="CC716" s="39"/>
      <c r="CD716" s="39"/>
      <c r="CE716" s="39"/>
    </row>
    <row r="717" spans="72:83" x14ac:dyDescent="0.35">
      <c r="BT717" s="39"/>
      <c r="BU717" s="39"/>
      <c r="BV717" s="39"/>
      <c r="BW717" s="39"/>
      <c r="BX717" s="39"/>
      <c r="BY717" s="39"/>
      <c r="BZ717" s="39"/>
      <c r="CA717" s="39"/>
      <c r="CB717" s="39"/>
      <c r="CC717" s="39"/>
      <c r="CD717" s="39"/>
      <c r="CE717" s="39"/>
    </row>
    <row r="718" spans="72:83" x14ac:dyDescent="0.35">
      <c r="BT718" s="39"/>
      <c r="BU718" s="39"/>
      <c r="BV718" s="39"/>
      <c r="BW718" s="39"/>
      <c r="BX718" s="39"/>
      <c r="BY718" s="39"/>
      <c r="BZ718" s="39"/>
      <c r="CA718" s="39"/>
      <c r="CB718" s="39"/>
      <c r="CC718" s="39"/>
      <c r="CD718" s="39"/>
      <c r="CE718" s="39"/>
    </row>
    <row r="719" spans="72:83" x14ac:dyDescent="0.35">
      <c r="BT719" s="39"/>
      <c r="BU719" s="39"/>
      <c r="BV719" s="39"/>
      <c r="BW719" s="39"/>
      <c r="BX719" s="39"/>
      <c r="BY719" s="39"/>
      <c r="BZ719" s="39"/>
      <c r="CA719" s="39"/>
      <c r="CB719" s="39"/>
      <c r="CC719" s="39"/>
      <c r="CD719" s="39"/>
      <c r="CE719" s="39"/>
    </row>
    <row r="720" spans="72:83" x14ac:dyDescent="0.35">
      <c r="BT720" s="39"/>
      <c r="BU720" s="39"/>
      <c r="BV720" s="39"/>
      <c r="BW720" s="39"/>
      <c r="BX720" s="39"/>
      <c r="BY720" s="39"/>
      <c r="BZ720" s="39"/>
      <c r="CA720" s="39"/>
      <c r="CB720" s="39"/>
      <c r="CC720" s="39"/>
      <c r="CD720" s="39"/>
      <c r="CE720" s="39"/>
    </row>
    <row r="721" spans="72:83" x14ac:dyDescent="0.35">
      <c r="BT721" s="39"/>
      <c r="BU721" s="39"/>
      <c r="BV721" s="39"/>
      <c r="BW721" s="39"/>
      <c r="BX721" s="39"/>
      <c r="BY721" s="39"/>
      <c r="BZ721" s="39"/>
      <c r="CA721" s="39"/>
      <c r="CB721" s="39"/>
      <c r="CC721" s="39"/>
      <c r="CD721" s="39"/>
      <c r="CE721" s="39"/>
    </row>
    <row r="722" spans="72:83" x14ac:dyDescent="0.35">
      <c r="BT722" s="39"/>
      <c r="BU722" s="39"/>
      <c r="BV722" s="39"/>
      <c r="BW722" s="39"/>
      <c r="BX722" s="39"/>
      <c r="BY722" s="39"/>
      <c r="BZ722" s="39"/>
      <c r="CA722" s="39"/>
      <c r="CB722" s="39"/>
      <c r="CC722" s="39"/>
      <c r="CD722" s="39"/>
      <c r="CE722" s="39"/>
    </row>
    <row r="723" spans="72:83" x14ac:dyDescent="0.35"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39"/>
      <c r="CE723" s="39"/>
    </row>
    <row r="724" spans="72:83" x14ac:dyDescent="0.35">
      <c r="BT724" s="39"/>
      <c r="BU724" s="39"/>
      <c r="BV724" s="39"/>
      <c r="BW724" s="39"/>
      <c r="BX724" s="39"/>
      <c r="BY724" s="39"/>
      <c r="BZ724" s="39"/>
      <c r="CA724" s="39"/>
      <c r="CB724" s="39"/>
      <c r="CC724" s="39"/>
      <c r="CD724" s="39"/>
      <c r="CE724" s="39"/>
    </row>
    <row r="725" spans="72:83" x14ac:dyDescent="0.35">
      <c r="BT725" s="39"/>
      <c r="BU725" s="39"/>
      <c r="BV725" s="39"/>
      <c r="BW725" s="39"/>
      <c r="BX725" s="39"/>
      <c r="BY725" s="39"/>
      <c r="BZ725" s="39"/>
      <c r="CA725" s="39"/>
      <c r="CB725" s="39"/>
      <c r="CC725" s="39"/>
      <c r="CD725" s="39"/>
      <c r="CE725" s="39"/>
    </row>
    <row r="726" spans="72:83" x14ac:dyDescent="0.35">
      <c r="BT726" s="39"/>
      <c r="BU726" s="39"/>
      <c r="BV726" s="39"/>
      <c r="BW726" s="39"/>
      <c r="BX726" s="39"/>
      <c r="BY726" s="39"/>
      <c r="BZ726" s="39"/>
      <c r="CA726" s="39"/>
      <c r="CB726" s="39"/>
      <c r="CC726" s="39"/>
      <c r="CD726" s="39"/>
      <c r="CE726" s="39"/>
    </row>
    <row r="727" spans="72:83" x14ac:dyDescent="0.35">
      <c r="BT727" s="39"/>
      <c r="BU727" s="39"/>
      <c r="BV727" s="39"/>
      <c r="BW727" s="39"/>
      <c r="BX727" s="39"/>
      <c r="BY727" s="39"/>
      <c r="BZ727" s="39"/>
      <c r="CA727" s="39"/>
      <c r="CB727" s="39"/>
      <c r="CC727" s="39"/>
      <c r="CD727" s="39"/>
      <c r="CE727" s="39"/>
    </row>
    <row r="728" spans="72:83" x14ac:dyDescent="0.35">
      <c r="BT728" s="39"/>
      <c r="BU728" s="39"/>
      <c r="BV728" s="39"/>
      <c r="BW728" s="39"/>
      <c r="BX728" s="39"/>
      <c r="BY728" s="39"/>
      <c r="BZ728" s="39"/>
      <c r="CA728" s="39"/>
      <c r="CB728" s="39"/>
      <c r="CC728" s="39"/>
      <c r="CD728" s="39"/>
      <c r="CE728" s="39"/>
    </row>
    <row r="729" spans="72:83" x14ac:dyDescent="0.35">
      <c r="BT729" s="39"/>
      <c r="BU729" s="39"/>
      <c r="BV729" s="39"/>
      <c r="BW729" s="39"/>
      <c r="BX729" s="39"/>
      <c r="BY729" s="39"/>
      <c r="BZ729" s="39"/>
      <c r="CA729" s="39"/>
      <c r="CB729" s="39"/>
      <c r="CC729" s="39"/>
      <c r="CD729" s="39"/>
      <c r="CE729" s="39"/>
    </row>
    <row r="730" spans="72:83" x14ac:dyDescent="0.35">
      <c r="BT730" s="39"/>
      <c r="BU730" s="39"/>
      <c r="BV730" s="39"/>
      <c r="BW730" s="39"/>
      <c r="BX730" s="39"/>
      <c r="BY730" s="39"/>
      <c r="BZ730" s="39"/>
      <c r="CA730" s="39"/>
      <c r="CB730" s="39"/>
      <c r="CC730" s="39"/>
      <c r="CD730" s="39"/>
      <c r="CE730" s="39"/>
    </row>
    <row r="731" spans="72:83" x14ac:dyDescent="0.35">
      <c r="BT731" s="39"/>
      <c r="BU731" s="39"/>
      <c r="BV731" s="39"/>
      <c r="BW731" s="39"/>
      <c r="BX731" s="39"/>
      <c r="BY731" s="39"/>
      <c r="BZ731" s="39"/>
      <c r="CA731" s="39"/>
      <c r="CB731" s="39"/>
      <c r="CC731" s="39"/>
      <c r="CD731" s="39"/>
      <c r="CE731" s="39"/>
    </row>
    <row r="732" spans="72:83" x14ac:dyDescent="0.35">
      <c r="BT732" s="39"/>
      <c r="BU732" s="39"/>
      <c r="BV732" s="39"/>
      <c r="BW732" s="39"/>
      <c r="BX732" s="39"/>
      <c r="BY732" s="39"/>
      <c r="BZ732" s="39"/>
      <c r="CA732" s="39"/>
      <c r="CB732" s="39"/>
      <c r="CC732" s="39"/>
      <c r="CD732" s="39"/>
      <c r="CE732" s="39"/>
    </row>
    <row r="733" spans="72:83" x14ac:dyDescent="0.35">
      <c r="BT733" s="39"/>
      <c r="BU733" s="39"/>
      <c r="BV733" s="39"/>
      <c r="BW733" s="39"/>
      <c r="BX733" s="39"/>
      <c r="BY733" s="39"/>
      <c r="BZ733" s="39"/>
      <c r="CA733" s="39"/>
      <c r="CB733" s="39"/>
      <c r="CC733" s="39"/>
      <c r="CD733" s="39"/>
      <c r="CE733" s="39"/>
    </row>
    <row r="734" spans="72:83" x14ac:dyDescent="0.35">
      <c r="BT734" s="39"/>
      <c r="BU734" s="39"/>
      <c r="BV734" s="39"/>
      <c r="BW734" s="39"/>
      <c r="BX734" s="39"/>
      <c r="BY734" s="39"/>
      <c r="BZ734" s="39"/>
      <c r="CA734" s="39"/>
      <c r="CB734" s="39"/>
      <c r="CC734" s="39"/>
      <c r="CD734" s="39"/>
      <c r="CE734" s="39"/>
    </row>
    <row r="735" spans="72:83" x14ac:dyDescent="0.35"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  <c r="CD735" s="39"/>
      <c r="CE735" s="39"/>
    </row>
    <row r="736" spans="72:83" x14ac:dyDescent="0.35">
      <c r="BT736" s="39"/>
      <c r="BU736" s="39"/>
      <c r="BV736" s="39"/>
      <c r="BW736" s="39"/>
      <c r="BX736" s="39"/>
      <c r="BY736" s="39"/>
      <c r="BZ736" s="39"/>
      <c r="CA736" s="39"/>
      <c r="CB736" s="39"/>
      <c r="CC736" s="39"/>
      <c r="CD736" s="39"/>
      <c r="CE736" s="39"/>
    </row>
    <row r="737" spans="72:83" x14ac:dyDescent="0.35">
      <c r="BT737" s="39"/>
      <c r="BU737" s="39"/>
      <c r="BV737" s="39"/>
      <c r="BW737" s="39"/>
      <c r="BX737" s="39"/>
      <c r="BY737" s="39"/>
      <c r="BZ737" s="39"/>
      <c r="CA737" s="39"/>
      <c r="CB737" s="39"/>
      <c r="CC737" s="39"/>
      <c r="CD737" s="39"/>
      <c r="CE737" s="39"/>
    </row>
    <row r="738" spans="72:83" x14ac:dyDescent="0.35">
      <c r="BT738" s="39"/>
      <c r="BU738" s="39"/>
      <c r="BV738" s="39"/>
      <c r="BW738" s="39"/>
      <c r="BX738" s="39"/>
      <c r="BY738" s="39"/>
      <c r="BZ738" s="39"/>
      <c r="CA738" s="39"/>
      <c r="CB738" s="39"/>
      <c r="CC738" s="39"/>
      <c r="CD738" s="39"/>
      <c r="CE738" s="39"/>
    </row>
    <row r="739" spans="72:83" x14ac:dyDescent="0.35">
      <c r="BT739" s="39"/>
      <c r="BU739" s="39"/>
      <c r="BV739" s="39"/>
      <c r="BW739" s="39"/>
      <c r="BX739" s="39"/>
      <c r="BY739" s="39"/>
      <c r="BZ739" s="39"/>
      <c r="CA739" s="39"/>
      <c r="CB739" s="39"/>
      <c r="CC739" s="39"/>
      <c r="CD739" s="39"/>
      <c r="CE739" s="39"/>
    </row>
    <row r="740" spans="72:83" x14ac:dyDescent="0.35">
      <c r="BT740" s="39"/>
      <c r="BU740" s="39"/>
      <c r="BV740" s="39"/>
      <c r="BW740" s="39"/>
      <c r="BX740" s="39"/>
      <c r="BY740" s="39"/>
      <c r="BZ740" s="39"/>
      <c r="CA740" s="39"/>
      <c r="CB740" s="39"/>
      <c r="CC740" s="39"/>
      <c r="CD740" s="39"/>
      <c r="CE740" s="39"/>
    </row>
    <row r="741" spans="72:83" x14ac:dyDescent="0.35">
      <c r="BT741" s="39"/>
      <c r="BU741" s="39"/>
      <c r="BV741" s="39"/>
      <c r="BW741" s="39"/>
      <c r="BX741" s="39"/>
      <c r="BY741" s="39"/>
      <c r="BZ741" s="39"/>
      <c r="CA741" s="39"/>
      <c r="CB741" s="39"/>
      <c r="CC741" s="39"/>
      <c r="CD741" s="39"/>
      <c r="CE741" s="39"/>
    </row>
    <row r="742" spans="72:83" x14ac:dyDescent="0.35">
      <c r="BT742" s="39"/>
      <c r="BU742" s="39"/>
      <c r="BV742" s="39"/>
      <c r="BW742" s="39"/>
      <c r="BX742" s="39"/>
      <c r="BY742" s="39"/>
      <c r="BZ742" s="39"/>
      <c r="CA742" s="39"/>
      <c r="CB742" s="39"/>
      <c r="CC742" s="39"/>
      <c r="CD742" s="39"/>
      <c r="CE742" s="39"/>
    </row>
    <row r="743" spans="72:83" x14ac:dyDescent="0.35">
      <c r="BT743" s="39"/>
      <c r="BU743" s="39"/>
      <c r="BV743" s="39"/>
      <c r="BW743" s="39"/>
      <c r="BX743" s="39"/>
      <c r="BY743" s="39"/>
      <c r="BZ743" s="39"/>
      <c r="CA743" s="39"/>
      <c r="CB743" s="39"/>
      <c r="CC743" s="39"/>
      <c r="CD743" s="39"/>
      <c r="CE743" s="39"/>
    </row>
    <row r="744" spans="72:83" x14ac:dyDescent="0.35">
      <c r="BT744" s="39"/>
      <c r="BU744" s="39"/>
      <c r="BV744" s="39"/>
      <c r="BW744" s="39"/>
      <c r="BX744" s="39"/>
      <c r="BY744" s="39"/>
      <c r="BZ744" s="39"/>
      <c r="CA744" s="39"/>
      <c r="CB744" s="39"/>
      <c r="CC744" s="39"/>
      <c r="CD744" s="39"/>
      <c r="CE744" s="39"/>
    </row>
    <row r="745" spans="72:83" x14ac:dyDescent="0.35">
      <c r="BT745" s="39"/>
      <c r="BU745" s="39"/>
      <c r="BV745" s="39"/>
      <c r="BW745" s="39"/>
      <c r="BX745" s="39"/>
      <c r="BY745" s="39"/>
      <c r="BZ745" s="39"/>
      <c r="CA745" s="39"/>
      <c r="CB745" s="39"/>
      <c r="CC745" s="39"/>
      <c r="CD745" s="39"/>
      <c r="CE745" s="39"/>
    </row>
    <row r="746" spans="72:83" x14ac:dyDescent="0.35"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39"/>
      <c r="CE746" s="39"/>
    </row>
    <row r="747" spans="72:83" x14ac:dyDescent="0.35"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  <c r="CD747" s="39"/>
      <c r="CE747" s="39"/>
    </row>
    <row r="748" spans="72:83" x14ac:dyDescent="0.35">
      <c r="BT748" s="39"/>
      <c r="BU748" s="39"/>
      <c r="BV748" s="39"/>
      <c r="BW748" s="39"/>
      <c r="BX748" s="39"/>
      <c r="BY748" s="39"/>
      <c r="BZ748" s="39"/>
      <c r="CA748" s="39"/>
      <c r="CB748" s="39"/>
      <c r="CC748" s="39"/>
      <c r="CD748" s="39"/>
      <c r="CE748" s="39"/>
    </row>
    <row r="749" spans="72:83" x14ac:dyDescent="0.35">
      <c r="BT749" s="39"/>
      <c r="BU749" s="39"/>
      <c r="BV749" s="39"/>
      <c r="BW749" s="39"/>
      <c r="BX749" s="39"/>
      <c r="BY749" s="39"/>
      <c r="BZ749" s="39"/>
      <c r="CA749" s="39"/>
      <c r="CB749" s="39"/>
      <c r="CC749" s="39"/>
      <c r="CD749" s="39"/>
      <c r="CE749" s="39"/>
    </row>
    <row r="750" spans="72:83" x14ac:dyDescent="0.35">
      <c r="BT750" s="39"/>
      <c r="BU750" s="39"/>
      <c r="BV750" s="39"/>
      <c r="BW750" s="39"/>
      <c r="BX750" s="39"/>
      <c r="BY750" s="39"/>
      <c r="BZ750" s="39"/>
      <c r="CA750" s="39"/>
      <c r="CB750" s="39"/>
      <c r="CC750" s="39"/>
      <c r="CD750" s="39"/>
      <c r="CE750" s="39"/>
    </row>
    <row r="751" spans="72:83" x14ac:dyDescent="0.35">
      <c r="BT751" s="39"/>
      <c r="BU751" s="39"/>
      <c r="BV751" s="39"/>
      <c r="BW751" s="39"/>
      <c r="BX751" s="39"/>
      <c r="BY751" s="39"/>
      <c r="BZ751" s="39"/>
      <c r="CA751" s="39"/>
      <c r="CB751" s="39"/>
      <c r="CC751" s="39"/>
      <c r="CD751" s="39"/>
      <c r="CE751" s="39"/>
    </row>
    <row r="752" spans="72:83" x14ac:dyDescent="0.35">
      <c r="BT752" s="39"/>
      <c r="BU752" s="39"/>
      <c r="BV752" s="39"/>
      <c r="BW752" s="39"/>
      <c r="BX752" s="39"/>
      <c r="BY752" s="39"/>
      <c r="BZ752" s="39"/>
      <c r="CA752" s="39"/>
      <c r="CB752" s="39"/>
      <c r="CC752" s="39"/>
      <c r="CD752" s="39"/>
      <c r="CE752" s="39"/>
    </row>
    <row r="753" spans="72:83" x14ac:dyDescent="0.35">
      <c r="BT753" s="39"/>
      <c r="BU753" s="39"/>
      <c r="BV753" s="39"/>
      <c r="BW753" s="39"/>
      <c r="BX753" s="39"/>
      <c r="BY753" s="39"/>
      <c r="BZ753" s="39"/>
      <c r="CA753" s="39"/>
      <c r="CB753" s="39"/>
      <c r="CC753" s="39"/>
      <c r="CD753" s="39"/>
      <c r="CE753" s="39"/>
    </row>
    <row r="754" spans="72:83" x14ac:dyDescent="0.35">
      <c r="BT754" s="39"/>
      <c r="BU754" s="39"/>
      <c r="BV754" s="39"/>
      <c r="BW754" s="39"/>
      <c r="BX754" s="39"/>
      <c r="BY754" s="39"/>
      <c r="BZ754" s="39"/>
      <c r="CA754" s="39"/>
      <c r="CB754" s="39"/>
      <c r="CC754" s="39"/>
      <c r="CD754" s="39"/>
      <c r="CE754" s="39"/>
    </row>
    <row r="755" spans="72:83" x14ac:dyDescent="0.35">
      <c r="BT755" s="39"/>
      <c r="BU755" s="39"/>
      <c r="BV755" s="39"/>
      <c r="BW755" s="39"/>
      <c r="BX755" s="39"/>
      <c r="BY755" s="39"/>
      <c r="BZ755" s="39"/>
      <c r="CA755" s="39"/>
      <c r="CB755" s="39"/>
      <c r="CC755" s="39"/>
      <c r="CD755" s="39"/>
      <c r="CE755" s="39"/>
    </row>
    <row r="756" spans="72:83" x14ac:dyDescent="0.35">
      <c r="BT756" s="39"/>
      <c r="BU756" s="39"/>
      <c r="BV756" s="39"/>
      <c r="BW756" s="39"/>
      <c r="BX756" s="39"/>
      <c r="BY756" s="39"/>
      <c r="BZ756" s="39"/>
      <c r="CA756" s="39"/>
      <c r="CB756" s="39"/>
      <c r="CC756" s="39"/>
      <c r="CD756" s="39"/>
      <c r="CE756" s="39"/>
    </row>
    <row r="757" spans="72:83" x14ac:dyDescent="0.35">
      <c r="BT757" s="39"/>
      <c r="BU757" s="39"/>
      <c r="BV757" s="39"/>
      <c r="BW757" s="39"/>
      <c r="BX757" s="39"/>
      <c r="BY757" s="39"/>
      <c r="BZ757" s="39"/>
      <c r="CA757" s="39"/>
      <c r="CB757" s="39"/>
      <c r="CC757" s="39"/>
      <c r="CD757" s="39"/>
      <c r="CE757" s="39"/>
    </row>
    <row r="758" spans="72:83" x14ac:dyDescent="0.35">
      <c r="BT758" s="39"/>
      <c r="BU758" s="39"/>
      <c r="BV758" s="39"/>
      <c r="BW758" s="39"/>
      <c r="BX758" s="39"/>
      <c r="BY758" s="39"/>
      <c r="BZ758" s="39"/>
      <c r="CA758" s="39"/>
      <c r="CB758" s="39"/>
      <c r="CC758" s="39"/>
      <c r="CD758" s="39"/>
      <c r="CE758" s="39"/>
    </row>
    <row r="759" spans="72:83" x14ac:dyDescent="0.35">
      <c r="BT759" s="39"/>
      <c r="BU759" s="39"/>
      <c r="BV759" s="39"/>
      <c r="BW759" s="39"/>
      <c r="BX759" s="39"/>
      <c r="BY759" s="39"/>
      <c r="BZ759" s="39"/>
      <c r="CA759" s="39"/>
      <c r="CB759" s="39"/>
      <c r="CC759" s="39"/>
      <c r="CD759" s="39"/>
      <c r="CE759" s="39"/>
    </row>
    <row r="760" spans="72:83" x14ac:dyDescent="0.35">
      <c r="BT760" s="39"/>
      <c r="BU760" s="39"/>
      <c r="BV760" s="39"/>
      <c r="BW760" s="39"/>
      <c r="BX760" s="39"/>
      <c r="BY760" s="39"/>
      <c r="BZ760" s="39"/>
      <c r="CA760" s="39"/>
      <c r="CB760" s="39"/>
      <c r="CC760" s="39"/>
      <c r="CD760" s="39"/>
      <c r="CE760" s="39"/>
    </row>
    <row r="761" spans="72:83" x14ac:dyDescent="0.35">
      <c r="BT761" s="39"/>
      <c r="BU761" s="39"/>
      <c r="BV761" s="39"/>
      <c r="BW761" s="39"/>
      <c r="BX761" s="39"/>
      <c r="BY761" s="39"/>
      <c r="BZ761" s="39"/>
      <c r="CA761" s="39"/>
      <c r="CB761" s="39"/>
      <c r="CC761" s="39"/>
      <c r="CD761" s="39"/>
      <c r="CE761" s="39"/>
    </row>
    <row r="762" spans="72:83" x14ac:dyDescent="0.35">
      <c r="BT762" s="39"/>
      <c r="BU762" s="39"/>
      <c r="BV762" s="39"/>
      <c r="BW762" s="39"/>
      <c r="BX762" s="39"/>
      <c r="BY762" s="39"/>
      <c r="BZ762" s="39"/>
      <c r="CA762" s="39"/>
      <c r="CB762" s="39"/>
      <c r="CC762" s="39"/>
      <c r="CD762" s="39"/>
      <c r="CE762" s="39"/>
    </row>
    <row r="763" spans="72:83" x14ac:dyDescent="0.35">
      <c r="BT763" s="39"/>
      <c r="BU763" s="39"/>
      <c r="BV763" s="39"/>
      <c r="BW763" s="39"/>
      <c r="BX763" s="39"/>
      <c r="BY763" s="39"/>
      <c r="BZ763" s="39"/>
      <c r="CA763" s="39"/>
      <c r="CB763" s="39"/>
      <c r="CC763" s="39"/>
      <c r="CD763" s="39"/>
      <c r="CE763" s="39"/>
    </row>
    <row r="764" spans="72:83" x14ac:dyDescent="0.35">
      <c r="BT764" s="39"/>
      <c r="BU764" s="39"/>
      <c r="BV764" s="39"/>
      <c r="BW764" s="39"/>
      <c r="BX764" s="39"/>
      <c r="BY764" s="39"/>
      <c r="BZ764" s="39"/>
      <c r="CA764" s="39"/>
      <c r="CB764" s="39"/>
      <c r="CC764" s="39"/>
      <c r="CD764" s="39"/>
      <c r="CE764" s="39"/>
    </row>
    <row r="765" spans="72:83" x14ac:dyDescent="0.35">
      <c r="BT765" s="39"/>
      <c r="BU765" s="39"/>
      <c r="BV765" s="39"/>
      <c r="BW765" s="39"/>
      <c r="BX765" s="39"/>
      <c r="BY765" s="39"/>
      <c r="BZ765" s="39"/>
      <c r="CA765" s="39"/>
      <c r="CB765" s="39"/>
      <c r="CC765" s="39"/>
      <c r="CD765" s="39"/>
      <c r="CE765" s="39"/>
    </row>
    <row r="766" spans="72:83" x14ac:dyDescent="0.35">
      <c r="BT766" s="39"/>
      <c r="BU766" s="39"/>
      <c r="BV766" s="39"/>
      <c r="BW766" s="39"/>
      <c r="BX766" s="39"/>
      <c r="BY766" s="39"/>
      <c r="BZ766" s="39"/>
      <c r="CA766" s="39"/>
      <c r="CB766" s="39"/>
      <c r="CC766" s="39"/>
      <c r="CD766" s="39"/>
      <c r="CE766" s="39"/>
    </row>
    <row r="767" spans="72:83" x14ac:dyDescent="0.35">
      <c r="BT767" s="39"/>
      <c r="BU767" s="39"/>
      <c r="BV767" s="39"/>
      <c r="BW767" s="39"/>
      <c r="BX767" s="39"/>
      <c r="BY767" s="39"/>
      <c r="BZ767" s="39"/>
      <c r="CA767" s="39"/>
      <c r="CB767" s="39"/>
      <c r="CC767" s="39"/>
      <c r="CD767" s="39"/>
      <c r="CE767" s="39"/>
    </row>
    <row r="768" spans="72:83" x14ac:dyDescent="0.35">
      <c r="BT768" s="39"/>
      <c r="BU768" s="39"/>
      <c r="BV768" s="39"/>
      <c r="BW768" s="39"/>
      <c r="BX768" s="39"/>
      <c r="BY768" s="39"/>
      <c r="BZ768" s="39"/>
      <c r="CA768" s="39"/>
      <c r="CB768" s="39"/>
      <c r="CC768" s="39"/>
      <c r="CD768" s="39"/>
      <c r="CE768" s="39"/>
    </row>
    <row r="769" spans="72:83" x14ac:dyDescent="0.35">
      <c r="BT769" s="39"/>
      <c r="BU769" s="39"/>
      <c r="BV769" s="39"/>
      <c r="BW769" s="39"/>
      <c r="BX769" s="39"/>
      <c r="BY769" s="39"/>
      <c r="BZ769" s="39"/>
      <c r="CA769" s="39"/>
      <c r="CB769" s="39"/>
      <c r="CC769" s="39"/>
      <c r="CD769" s="39"/>
      <c r="CE769" s="39"/>
    </row>
    <row r="770" spans="72:83" x14ac:dyDescent="0.35">
      <c r="BT770" s="39"/>
      <c r="BU770" s="39"/>
      <c r="BV770" s="39"/>
      <c r="BW770" s="39"/>
      <c r="BX770" s="39"/>
      <c r="BY770" s="39"/>
      <c r="BZ770" s="39"/>
      <c r="CA770" s="39"/>
      <c r="CB770" s="39"/>
      <c r="CC770" s="39"/>
      <c r="CD770" s="39"/>
      <c r="CE770" s="39"/>
    </row>
    <row r="771" spans="72:83" x14ac:dyDescent="0.35">
      <c r="BT771" s="39"/>
      <c r="BU771" s="39"/>
      <c r="BV771" s="39"/>
      <c r="BW771" s="39"/>
      <c r="BX771" s="39"/>
      <c r="BY771" s="39"/>
      <c r="BZ771" s="39"/>
      <c r="CA771" s="39"/>
      <c r="CB771" s="39"/>
      <c r="CC771" s="39"/>
      <c r="CD771" s="39"/>
      <c r="CE771" s="39"/>
    </row>
    <row r="772" spans="72:83" x14ac:dyDescent="0.35">
      <c r="BT772" s="39"/>
      <c r="BU772" s="39"/>
      <c r="BV772" s="39"/>
      <c r="BW772" s="39"/>
      <c r="BX772" s="39"/>
      <c r="BY772" s="39"/>
      <c r="BZ772" s="39"/>
      <c r="CA772" s="39"/>
      <c r="CB772" s="39"/>
      <c r="CC772" s="39"/>
      <c r="CD772" s="39"/>
      <c r="CE772" s="39"/>
    </row>
    <row r="773" spans="72:83" x14ac:dyDescent="0.35">
      <c r="BT773" s="39"/>
      <c r="BU773" s="39"/>
      <c r="BV773" s="39"/>
      <c r="BW773" s="39"/>
      <c r="BX773" s="39"/>
      <c r="BY773" s="39"/>
      <c r="BZ773" s="39"/>
      <c r="CA773" s="39"/>
      <c r="CB773" s="39"/>
      <c r="CC773" s="39"/>
      <c r="CD773" s="39"/>
      <c r="CE773" s="39"/>
    </row>
    <row r="774" spans="72:83" x14ac:dyDescent="0.35">
      <c r="BT774" s="39"/>
      <c r="BU774" s="39"/>
      <c r="BV774" s="39"/>
      <c r="BW774" s="39"/>
      <c r="BX774" s="39"/>
      <c r="BY774" s="39"/>
      <c r="BZ774" s="39"/>
      <c r="CA774" s="39"/>
      <c r="CB774" s="39"/>
      <c r="CC774" s="39"/>
      <c r="CD774" s="39"/>
      <c r="CE774" s="39"/>
    </row>
    <row r="775" spans="72:83" x14ac:dyDescent="0.35">
      <c r="BT775" s="39"/>
      <c r="BU775" s="39"/>
      <c r="BV775" s="39"/>
      <c r="BW775" s="39"/>
      <c r="BX775" s="39"/>
      <c r="BY775" s="39"/>
      <c r="BZ775" s="39"/>
      <c r="CA775" s="39"/>
      <c r="CB775" s="39"/>
      <c r="CC775" s="39"/>
      <c r="CD775" s="39"/>
      <c r="CE775" s="39"/>
    </row>
    <row r="776" spans="72:83" x14ac:dyDescent="0.35">
      <c r="BT776" s="39"/>
      <c r="BU776" s="39"/>
      <c r="BV776" s="39"/>
      <c r="BW776" s="39"/>
      <c r="BX776" s="39"/>
      <c r="BY776" s="39"/>
      <c r="BZ776" s="39"/>
      <c r="CA776" s="39"/>
      <c r="CB776" s="39"/>
      <c r="CC776" s="39"/>
      <c r="CD776" s="39"/>
      <c r="CE776" s="39"/>
    </row>
    <row r="777" spans="72:83" x14ac:dyDescent="0.35">
      <c r="BT777" s="39"/>
      <c r="BU777" s="39"/>
      <c r="BV777" s="39"/>
      <c r="BW777" s="39"/>
      <c r="BX777" s="39"/>
      <c r="BY777" s="39"/>
      <c r="BZ777" s="39"/>
      <c r="CA777" s="39"/>
      <c r="CB777" s="39"/>
      <c r="CC777" s="39"/>
      <c r="CD777" s="39"/>
      <c r="CE777" s="39"/>
    </row>
    <row r="778" spans="72:83" x14ac:dyDescent="0.35">
      <c r="BT778" s="39"/>
      <c r="BU778" s="39"/>
      <c r="BV778" s="39"/>
      <c r="BW778" s="39"/>
      <c r="BX778" s="39"/>
      <c r="BY778" s="39"/>
      <c r="BZ778" s="39"/>
      <c r="CA778" s="39"/>
      <c r="CB778" s="39"/>
      <c r="CC778" s="39"/>
      <c r="CD778" s="39"/>
      <c r="CE778" s="39"/>
    </row>
    <row r="779" spans="72:83" x14ac:dyDescent="0.35">
      <c r="BT779" s="39"/>
      <c r="BU779" s="39"/>
      <c r="BV779" s="39"/>
      <c r="BW779" s="39"/>
      <c r="BX779" s="39"/>
      <c r="BY779" s="39"/>
      <c r="BZ779" s="39"/>
      <c r="CA779" s="39"/>
      <c r="CB779" s="39"/>
      <c r="CC779" s="39"/>
      <c r="CD779" s="39"/>
      <c r="CE779" s="39"/>
    </row>
    <row r="780" spans="72:83" x14ac:dyDescent="0.35">
      <c r="BT780" s="39"/>
      <c r="BU780" s="39"/>
      <c r="BV780" s="39"/>
      <c r="BW780" s="39"/>
      <c r="BX780" s="39"/>
      <c r="BY780" s="39"/>
      <c r="BZ780" s="39"/>
      <c r="CA780" s="39"/>
      <c r="CB780" s="39"/>
      <c r="CC780" s="39"/>
      <c r="CD780" s="39"/>
      <c r="CE780" s="39"/>
    </row>
    <row r="781" spans="72:83" x14ac:dyDescent="0.35">
      <c r="BT781" s="39"/>
      <c r="BU781" s="39"/>
      <c r="BV781" s="39"/>
      <c r="BW781" s="39"/>
      <c r="BX781" s="39"/>
      <c r="BY781" s="39"/>
      <c r="BZ781" s="39"/>
      <c r="CA781" s="39"/>
      <c r="CB781" s="39"/>
      <c r="CC781" s="39"/>
      <c r="CD781" s="39"/>
      <c r="CE781" s="39"/>
    </row>
    <row r="782" spans="72:83" x14ac:dyDescent="0.35">
      <c r="BT782" s="39"/>
      <c r="BU782" s="39"/>
      <c r="BV782" s="39"/>
      <c r="BW782" s="39"/>
      <c r="BX782" s="39"/>
      <c r="BY782" s="39"/>
      <c r="BZ782" s="39"/>
      <c r="CA782" s="39"/>
      <c r="CB782" s="39"/>
      <c r="CC782" s="39"/>
      <c r="CD782" s="39"/>
      <c r="CE782" s="39"/>
    </row>
    <row r="783" spans="72:83" x14ac:dyDescent="0.35">
      <c r="BT783" s="39"/>
      <c r="BU783" s="39"/>
      <c r="BV783" s="39"/>
      <c r="BW783" s="39"/>
      <c r="BX783" s="39"/>
      <c r="BY783" s="39"/>
      <c r="BZ783" s="39"/>
      <c r="CA783" s="39"/>
      <c r="CB783" s="39"/>
      <c r="CC783" s="39"/>
      <c r="CD783" s="39"/>
      <c r="CE783" s="39"/>
    </row>
    <row r="784" spans="72:83" x14ac:dyDescent="0.35">
      <c r="BT784" s="39"/>
      <c r="BU784" s="39"/>
      <c r="BV784" s="39"/>
      <c r="BW784" s="39"/>
      <c r="BX784" s="39"/>
      <c r="BY784" s="39"/>
      <c r="BZ784" s="39"/>
      <c r="CA784" s="39"/>
      <c r="CB784" s="39"/>
      <c r="CC784" s="39"/>
      <c r="CD784" s="39"/>
      <c r="CE784" s="39"/>
    </row>
    <row r="785" spans="72:83" x14ac:dyDescent="0.35">
      <c r="BT785" s="39"/>
      <c r="BU785" s="39"/>
      <c r="BV785" s="39"/>
      <c r="BW785" s="39"/>
      <c r="BX785" s="39"/>
      <c r="BY785" s="39"/>
      <c r="BZ785" s="39"/>
      <c r="CA785" s="39"/>
      <c r="CB785" s="39"/>
      <c r="CC785" s="39"/>
      <c r="CD785" s="39"/>
      <c r="CE785" s="39"/>
    </row>
    <row r="786" spans="72:83" x14ac:dyDescent="0.35">
      <c r="BT786" s="39"/>
      <c r="BU786" s="39"/>
      <c r="BV786" s="39"/>
      <c r="BW786" s="39"/>
      <c r="BX786" s="39"/>
      <c r="BY786" s="39"/>
      <c r="BZ786" s="39"/>
      <c r="CA786" s="39"/>
      <c r="CB786" s="39"/>
      <c r="CC786" s="39"/>
      <c r="CD786" s="39"/>
      <c r="CE786" s="39"/>
    </row>
    <row r="787" spans="72:83" x14ac:dyDescent="0.35">
      <c r="BT787" s="39"/>
      <c r="BU787" s="39"/>
      <c r="BV787" s="39"/>
      <c r="BW787" s="39"/>
      <c r="BX787" s="39"/>
      <c r="BY787" s="39"/>
      <c r="BZ787" s="39"/>
      <c r="CA787" s="39"/>
      <c r="CB787" s="39"/>
      <c r="CC787" s="39"/>
      <c r="CD787" s="39"/>
      <c r="CE787" s="39"/>
    </row>
    <row r="788" spans="72:83" x14ac:dyDescent="0.35">
      <c r="BT788" s="39"/>
      <c r="BU788" s="39"/>
      <c r="BV788" s="39"/>
      <c r="BW788" s="39"/>
      <c r="BX788" s="39"/>
      <c r="BY788" s="39"/>
      <c r="BZ788" s="39"/>
      <c r="CA788" s="39"/>
      <c r="CB788" s="39"/>
      <c r="CC788" s="39"/>
      <c r="CD788" s="39"/>
      <c r="CE788" s="39"/>
    </row>
    <row r="789" spans="72:83" x14ac:dyDescent="0.35">
      <c r="BT789" s="39"/>
      <c r="BU789" s="39"/>
      <c r="BV789" s="39"/>
      <c r="BW789" s="39"/>
      <c r="BX789" s="39"/>
      <c r="BY789" s="39"/>
      <c r="BZ789" s="39"/>
      <c r="CA789" s="39"/>
      <c r="CB789" s="39"/>
      <c r="CC789" s="39"/>
      <c r="CD789" s="39"/>
      <c r="CE789" s="39"/>
    </row>
    <row r="790" spans="72:83" x14ac:dyDescent="0.35">
      <c r="BT790" s="39"/>
      <c r="BU790" s="39"/>
      <c r="BV790" s="39"/>
      <c r="BW790" s="39"/>
      <c r="BX790" s="39"/>
      <c r="BY790" s="39"/>
      <c r="BZ790" s="39"/>
      <c r="CA790" s="39"/>
      <c r="CB790" s="39"/>
      <c r="CC790" s="39"/>
      <c r="CD790" s="39"/>
      <c r="CE790" s="39"/>
    </row>
    <row r="791" spans="72:83" x14ac:dyDescent="0.35">
      <c r="BT791" s="39"/>
      <c r="BU791" s="39"/>
      <c r="BV791" s="39"/>
      <c r="BW791" s="39"/>
      <c r="BX791" s="39"/>
      <c r="BY791" s="39"/>
      <c r="BZ791" s="39"/>
      <c r="CA791" s="39"/>
      <c r="CB791" s="39"/>
      <c r="CC791" s="39"/>
      <c r="CD791" s="39"/>
      <c r="CE791" s="39"/>
    </row>
    <row r="792" spans="72:83" x14ac:dyDescent="0.35">
      <c r="BT792" s="39"/>
      <c r="BU792" s="39"/>
      <c r="BV792" s="39"/>
      <c r="BW792" s="39"/>
      <c r="BX792" s="39"/>
      <c r="BY792" s="39"/>
      <c r="BZ792" s="39"/>
      <c r="CA792" s="39"/>
      <c r="CB792" s="39"/>
      <c r="CC792" s="39"/>
      <c r="CD792" s="39"/>
      <c r="CE792" s="39"/>
    </row>
    <row r="793" spans="72:83" x14ac:dyDescent="0.35">
      <c r="BT793" s="39"/>
      <c r="BU793" s="39"/>
      <c r="BV793" s="39"/>
      <c r="BW793" s="39"/>
      <c r="BX793" s="39"/>
      <c r="BY793" s="39"/>
      <c r="BZ793" s="39"/>
      <c r="CA793" s="39"/>
      <c r="CB793" s="39"/>
      <c r="CC793" s="39"/>
      <c r="CD793" s="39"/>
      <c r="CE793" s="39"/>
    </row>
    <row r="794" spans="72:83" x14ac:dyDescent="0.35">
      <c r="BT794" s="39"/>
      <c r="BU794" s="39"/>
      <c r="BV794" s="39"/>
      <c r="BW794" s="39"/>
      <c r="BX794" s="39"/>
      <c r="BY794" s="39"/>
      <c r="BZ794" s="39"/>
      <c r="CA794" s="39"/>
      <c r="CB794" s="39"/>
      <c r="CC794" s="39"/>
      <c r="CD794" s="39"/>
      <c r="CE794" s="39"/>
    </row>
    <row r="795" spans="72:83" x14ac:dyDescent="0.35">
      <c r="BT795" s="39"/>
      <c r="BU795" s="39"/>
      <c r="BV795" s="39"/>
      <c r="BW795" s="39"/>
      <c r="BX795" s="39"/>
      <c r="BY795" s="39"/>
      <c r="BZ795" s="39"/>
      <c r="CA795" s="39"/>
      <c r="CB795" s="39"/>
      <c r="CC795" s="39"/>
      <c r="CD795" s="39"/>
      <c r="CE795" s="39"/>
    </row>
    <row r="796" spans="72:83" x14ac:dyDescent="0.35">
      <c r="BT796" s="39"/>
      <c r="BU796" s="39"/>
      <c r="BV796" s="39"/>
      <c r="BW796" s="39"/>
      <c r="BX796" s="39"/>
      <c r="BY796" s="39"/>
      <c r="BZ796" s="39"/>
      <c r="CA796" s="39"/>
      <c r="CB796" s="39"/>
      <c r="CC796" s="39"/>
      <c r="CD796" s="39"/>
      <c r="CE796" s="39"/>
    </row>
    <row r="797" spans="72:83" x14ac:dyDescent="0.35">
      <c r="BT797" s="39"/>
      <c r="BU797" s="39"/>
      <c r="BV797" s="39"/>
      <c r="BW797" s="39"/>
      <c r="BX797" s="39"/>
      <c r="BY797" s="39"/>
      <c r="BZ797" s="39"/>
      <c r="CA797" s="39"/>
      <c r="CB797" s="39"/>
      <c r="CC797" s="39"/>
      <c r="CD797" s="39"/>
      <c r="CE797" s="39"/>
    </row>
    <row r="798" spans="72:83" x14ac:dyDescent="0.35">
      <c r="BT798" s="39"/>
      <c r="BU798" s="39"/>
      <c r="BV798" s="39"/>
      <c r="BW798" s="39"/>
      <c r="BX798" s="39"/>
      <c r="BY798" s="39"/>
      <c r="BZ798" s="39"/>
      <c r="CA798" s="39"/>
      <c r="CB798" s="39"/>
      <c r="CC798" s="39"/>
      <c r="CD798" s="39"/>
      <c r="CE798" s="39"/>
    </row>
    <row r="799" spans="72:83" x14ac:dyDescent="0.35">
      <c r="BT799" s="39"/>
      <c r="BU799" s="39"/>
      <c r="BV799" s="39"/>
      <c r="BW799" s="39"/>
      <c r="BX799" s="39"/>
      <c r="BY799" s="39"/>
      <c r="BZ799" s="39"/>
      <c r="CA799" s="39"/>
      <c r="CB799" s="39"/>
      <c r="CC799" s="39"/>
      <c r="CD799" s="39"/>
      <c r="CE799" s="39"/>
    </row>
    <row r="800" spans="72:83" x14ac:dyDescent="0.35">
      <c r="BT800" s="39"/>
      <c r="BU800" s="39"/>
      <c r="BV800" s="39"/>
      <c r="BW800" s="39"/>
      <c r="BX800" s="39"/>
      <c r="BY800" s="39"/>
      <c r="BZ800" s="39"/>
      <c r="CA800" s="39"/>
      <c r="CB800" s="39"/>
      <c r="CC800" s="39"/>
      <c r="CD800" s="39"/>
      <c r="CE800" s="39"/>
    </row>
    <row r="801" spans="72:83" x14ac:dyDescent="0.35">
      <c r="BT801" s="39"/>
      <c r="BU801" s="39"/>
      <c r="BV801" s="39"/>
      <c r="BW801" s="39"/>
      <c r="BX801" s="39"/>
      <c r="BY801" s="39"/>
      <c r="BZ801" s="39"/>
      <c r="CA801" s="39"/>
      <c r="CB801" s="39"/>
      <c r="CC801" s="39"/>
      <c r="CD801" s="39"/>
      <c r="CE801" s="39"/>
    </row>
    <row r="802" spans="72:83" x14ac:dyDescent="0.35">
      <c r="BT802" s="39"/>
      <c r="BU802" s="39"/>
      <c r="BV802" s="39"/>
      <c r="BW802" s="39"/>
      <c r="BX802" s="39"/>
      <c r="BY802" s="39"/>
      <c r="BZ802" s="39"/>
      <c r="CA802" s="39"/>
      <c r="CB802" s="39"/>
      <c r="CC802" s="39"/>
      <c r="CD802" s="39"/>
      <c r="CE802" s="39"/>
    </row>
    <row r="803" spans="72:83" x14ac:dyDescent="0.35">
      <c r="BT803" s="39"/>
      <c r="BU803" s="39"/>
      <c r="BV803" s="39"/>
      <c r="BW803" s="39"/>
      <c r="BX803" s="39"/>
      <c r="BY803" s="39"/>
      <c r="BZ803" s="39"/>
      <c r="CA803" s="39"/>
      <c r="CB803" s="39"/>
      <c r="CC803" s="39"/>
      <c r="CD803" s="39"/>
      <c r="CE803" s="39"/>
    </row>
    <row r="804" spans="72:83" x14ac:dyDescent="0.35">
      <c r="BT804" s="39"/>
      <c r="BU804" s="39"/>
      <c r="BV804" s="39"/>
      <c r="BW804" s="39"/>
      <c r="BX804" s="39"/>
      <c r="BY804" s="39"/>
      <c r="BZ804" s="39"/>
      <c r="CA804" s="39"/>
      <c r="CB804" s="39"/>
      <c r="CC804" s="39"/>
      <c r="CD804" s="39"/>
      <c r="CE804" s="39"/>
    </row>
    <row r="805" spans="72:83" x14ac:dyDescent="0.35">
      <c r="BT805" s="39"/>
      <c r="BU805" s="39"/>
      <c r="BV805" s="39"/>
      <c r="BW805" s="39"/>
      <c r="BX805" s="39"/>
      <c r="BY805" s="39"/>
      <c r="BZ805" s="39"/>
      <c r="CA805" s="39"/>
      <c r="CB805" s="39"/>
      <c r="CC805" s="39"/>
      <c r="CD805" s="39"/>
      <c r="CE805" s="39"/>
    </row>
    <row r="806" spans="72:83" x14ac:dyDescent="0.35">
      <c r="BT806" s="39"/>
      <c r="BU806" s="39"/>
      <c r="BV806" s="39"/>
      <c r="BW806" s="39"/>
      <c r="BX806" s="39"/>
      <c r="BY806" s="39"/>
      <c r="BZ806" s="39"/>
      <c r="CA806" s="39"/>
      <c r="CB806" s="39"/>
      <c r="CC806" s="39"/>
      <c r="CD806" s="39"/>
      <c r="CE806" s="39"/>
    </row>
    <row r="807" spans="72:83" x14ac:dyDescent="0.35">
      <c r="BT807" s="39"/>
      <c r="BU807" s="39"/>
      <c r="BV807" s="39"/>
      <c r="BW807" s="39"/>
      <c r="BX807" s="39"/>
      <c r="BY807" s="39"/>
      <c r="BZ807" s="39"/>
      <c r="CA807" s="39"/>
      <c r="CB807" s="39"/>
      <c r="CC807" s="39"/>
      <c r="CD807" s="39"/>
      <c r="CE807" s="39"/>
    </row>
    <row r="808" spans="72:83" x14ac:dyDescent="0.35">
      <c r="BT808" s="39"/>
      <c r="BU808" s="39"/>
      <c r="BV808" s="39"/>
      <c r="BW808" s="39"/>
      <c r="BX808" s="39"/>
      <c r="BY808" s="39"/>
      <c r="BZ808" s="39"/>
      <c r="CA808" s="39"/>
      <c r="CB808" s="39"/>
      <c r="CC808" s="39"/>
      <c r="CD808" s="39"/>
      <c r="CE808" s="39"/>
    </row>
    <row r="809" spans="72:83" x14ac:dyDescent="0.35">
      <c r="BT809" s="39"/>
      <c r="BU809" s="39"/>
      <c r="BV809" s="39"/>
      <c r="BW809" s="39"/>
      <c r="BX809" s="39"/>
      <c r="BY809" s="39"/>
      <c r="BZ809" s="39"/>
      <c r="CA809" s="39"/>
      <c r="CB809" s="39"/>
      <c r="CC809" s="39"/>
      <c r="CD809" s="39"/>
      <c r="CE809" s="39"/>
    </row>
    <row r="810" spans="72:83" x14ac:dyDescent="0.35">
      <c r="BT810" s="39"/>
      <c r="BU810" s="39"/>
      <c r="BV810" s="39"/>
      <c r="BW810" s="39"/>
      <c r="BX810" s="39"/>
      <c r="BY810" s="39"/>
      <c r="BZ810" s="39"/>
      <c r="CA810" s="39"/>
      <c r="CB810" s="39"/>
      <c r="CC810" s="39"/>
      <c r="CD810" s="39"/>
      <c r="CE810" s="39"/>
    </row>
    <row r="811" spans="72:83" x14ac:dyDescent="0.35">
      <c r="BT811" s="39"/>
      <c r="BU811" s="39"/>
      <c r="BV811" s="39"/>
      <c r="BW811" s="39"/>
      <c r="BX811" s="39"/>
      <c r="BY811" s="39"/>
      <c r="BZ811" s="39"/>
      <c r="CA811" s="39"/>
      <c r="CB811" s="39"/>
      <c r="CC811" s="39"/>
      <c r="CD811" s="39"/>
      <c r="CE811" s="39"/>
    </row>
    <row r="812" spans="72:83" x14ac:dyDescent="0.35">
      <c r="BT812" s="39"/>
      <c r="BU812" s="39"/>
      <c r="BV812" s="39"/>
      <c r="BW812" s="39"/>
      <c r="BX812" s="39"/>
      <c r="BY812" s="39"/>
      <c r="BZ812" s="39"/>
      <c r="CA812" s="39"/>
      <c r="CB812" s="39"/>
      <c r="CC812" s="39"/>
      <c r="CD812" s="39"/>
      <c r="CE812" s="39"/>
    </row>
    <row r="813" spans="72:83" x14ac:dyDescent="0.35">
      <c r="BT813" s="39"/>
      <c r="BU813" s="39"/>
      <c r="BV813" s="39"/>
      <c r="BW813" s="39"/>
      <c r="BX813" s="39"/>
      <c r="BY813" s="39"/>
      <c r="BZ813" s="39"/>
      <c r="CA813" s="39"/>
      <c r="CB813" s="39"/>
      <c r="CC813" s="39"/>
      <c r="CD813" s="39"/>
      <c r="CE813" s="39"/>
    </row>
    <row r="814" spans="72:83" x14ac:dyDescent="0.35">
      <c r="BT814" s="39"/>
      <c r="BU814" s="39"/>
      <c r="BV814" s="39"/>
      <c r="BW814" s="39"/>
      <c r="BX814" s="39"/>
      <c r="BY814" s="39"/>
      <c r="BZ814" s="39"/>
      <c r="CA814" s="39"/>
      <c r="CB814" s="39"/>
      <c r="CC814" s="39"/>
      <c r="CD814" s="39"/>
      <c r="CE814" s="39"/>
    </row>
    <row r="815" spans="72:83" x14ac:dyDescent="0.35">
      <c r="BT815" s="39"/>
      <c r="BU815" s="39"/>
      <c r="BV815" s="39"/>
      <c r="BW815" s="39"/>
      <c r="BX815" s="39"/>
      <c r="BY815" s="39"/>
      <c r="BZ815" s="39"/>
      <c r="CA815" s="39"/>
      <c r="CB815" s="39"/>
      <c r="CC815" s="39"/>
      <c r="CD815" s="39"/>
      <c r="CE815" s="39"/>
    </row>
    <row r="816" spans="72:83" x14ac:dyDescent="0.35">
      <c r="BT816" s="39"/>
      <c r="BU816" s="39"/>
      <c r="BV816" s="39"/>
      <c r="BW816" s="39"/>
      <c r="BX816" s="39"/>
      <c r="BY816" s="39"/>
      <c r="BZ816" s="39"/>
      <c r="CA816" s="39"/>
      <c r="CB816" s="39"/>
      <c r="CC816" s="39"/>
      <c r="CD816" s="39"/>
      <c r="CE816" s="39"/>
    </row>
    <row r="817" spans="72:83" x14ac:dyDescent="0.35">
      <c r="BT817" s="39"/>
      <c r="BU817" s="39"/>
      <c r="BV817" s="39"/>
      <c r="BW817" s="39"/>
      <c r="BX817" s="39"/>
      <c r="BY817" s="39"/>
      <c r="BZ817" s="39"/>
      <c r="CA817" s="39"/>
      <c r="CB817" s="39"/>
      <c r="CC817" s="39"/>
      <c r="CD817" s="39"/>
      <c r="CE817" s="39"/>
    </row>
    <row r="818" spans="72:83" x14ac:dyDescent="0.35">
      <c r="BT818" s="39"/>
      <c r="BU818" s="39"/>
      <c r="BV818" s="39"/>
      <c r="BW818" s="39"/>
      <c r="BX818" s="39"/>
      <c r="BY818" s="39"/>
      <c r="BZ818" s="39"/>
      <c r="CA818" s="39"/>
      <c r="CB818" s="39"/>
      <c r="CC818" s="39"/>
      <c r="CD818" s="39"/>
      <c r="CE818" s="39"/>
    </row>
    <row r="819" spans="72:83" x14ac:dyDescent="0.35">
      <c r="BT819" s="39"/>
      <c r="BU819" s="39"/>
      <c r="BV819" s="39"/>
      <c r="BW819" s="39"/>
      <c r="BX819" s="39"/>
      <c r="BY819" s="39"/>
      <c r="BZ819" s="39"/>
      <c r="CA819" s="39"/>
      <c r="CB819" s="39"/>
      <c r="CC819" s="39"/>
      <c r="CD819" s="39"/>
      <c r="CE819" s="39"/>
    </row>
    <row r="820" spans="72:83" x14ac:dyDescent="0.35">
      <c r="BT820" s="39"/>
      <c r="BU820" s="39"/>
      <c r="BV820" s="39"/>
      <c r="BW820" s="39"/>
      <c r="BX820" s="39"/>
      <c r="BY820" s="39"/>
      <c r="BZ820" s="39"/>
      <c r="CA820" s="39"/>
      <c r="CB820" s="39"/>
      <c r="CC820" s="39"/>
      <c r="CD820" s="39"/>
      <c r="CE820" s="39"/>
    </row>
    <row r="821" spans="72:83" x14ac:dyDescent="0.35">
      <c r="BT821" s="39"/>
      <c r="BU821" s="39"/>
      <c r="BV821" s="39"/>
      <c r="BW821" s="39"/>
      <c r="BX821" s="39"/>
      <c r="BY821" s="39"/>
      <c r="BZ821" s="39"/>
      <c r="CA821" s="39"/>
      <c r="CB821" s="39"/>
      <c r="CC821" s="39"/>
      <c r="CD821" s="39"/>
      <c r="CE821" s="39"/>
    </row>
    <row r="822" spans="72:83" x14ac:dyDescent="0.35">
      <c r="BT822" s="39"/>
      <c r="BU822" s="39"/>
      <c r="BV822" s="39"/>
      <c r="BW822" s="39"/>
      <c r="BX822" s="39"/>
      <c r="BY822" s="39"/>
      <c r="BZ822" s="39"/>
      <c r="CA822" s="39"/>
      <c r="CB822" s="39"/>
      <c r="CC822" s="39"/>
      <c r="CD822" s="39"/>
      <c r="CE822" s="39"/>
    </row>
    <row r="823" spans="72:83" x14ac:dyDescent="0.35">
      <c r="BT823" s="39"/>
      <c r="BU823" s="39"/>
      <c r="BV823" s="39"/>
      <c r="BW823" s="39"/>
      <c r="BX823" s="39"/>
      <c r="BY823" s="39"/>
      <c r="BZ823" s="39"/>
      <c r="CA823" s="39"/>
      <c r="CB823" s="39"/>
      <c r="CC823" s="39"/>
      <c r="CD823" s="39"/>
      <c r="CE823" s="39"/>
    </row>
    <row r="824" spans="72:83" x14ac:dyDescent="0.35">
      <c r="BT824" s="39"/>
      <c r="BU824" s="39"/>
      <c r="BV824" s="39"/>
      <c r="BW824" s="39"/>
      <c r="BX824" s="39"/>
      <c r="BY824" s="39"/>
      <c r="BZ824" s="39"/>
      <c r="CA824" s="39"/>
      <c r="CB824" s="39"/>
      <c r="CC824" s="39"/>
      <c r="CD824" s="39"/>
      <c r="CE824" s="39"/>
    </row>
    <row r="825" spans="72:83" x14ac:dyDescent="0.35">
      <c r="BT825" s="39"/>
      <c r="BU825" s="39"/>
      <c r="BV825" s="39"/>
      <c r="BW825" s="39"/>
      <c r="BX825" s="39"/>
      <c r="BY825" s="39"/>
      <c r="BZ825" s="39"/>
      <c r="CA825" s="39"/>
      <c r="CB825" s="39"/>
      <c r="CC825" s="39"/>
      <c r="CD825" s="39"/>
      <c r="CE825" s="39"/>
    </row>
    <row r="826" spans="72:83" x14ac:dyDescent="0.35">
      <c r="BT826" s="39"/>
      <c r="BU826" s="39"/>
      <c r="BV826" s="39"/>
      <c r="BW826" s="39"/>
      <c r="BX826" s="39"/>
      <c r="BY826" s="39"/>
      <c r="BZ826" s="39"/>
      <c r="CA826" s="39"/>
      <c r="CB826" s="39"/>
      <c r="CC826" s="39"/>
      <c r="CD826" s="39"/>
      <c r="CE826" s="39"/>
    </row>
    <row r="827" spans="72:83" x14ac:dyDescent="0.35">
      <c r="BT827" s="39"/>
      <c r="BU827" s="39"/>
      <c r="BV827" s="39"/>
      <c r="BW827" s="39"/>
      <c r="BX827" s="39"/>
      <c r="BY827" s="39"/>
      <c r="BZ827" s="39"/>
      <c r="CA827" s="39"/>
      <c r="CB827" s="39"/>
      <c r="CC827" s="39"/>
      <c r="CD827" s="39"/>
      <c r="CE827" s="39"/>
    </row>
    <row r="828" spans="72:83" x14ac:dyDescent="0.35">
      <c r="BT828" s="39"/>
      <c r="BU828" s="39"/>
      <c r="BV828" s="39"/>
      <c r="BW828" s="39"/>
      <c r="BX828" s="39"/>
      <c r="BY828" s="39"/>
      <c r="BZ828" s="39"/>
      <c r="CA828" s="39"/>
      <c r="CB828" s="39"/>
      <c r="CC828" s="39"/>
      <c r="CD828" s="39"/>
      <c r="CE828" s="39"/>
    </row>
    <row r="829" spans="72:83" x14ac:dyDescent="0.35">
      <c r="BT829" s="39"/>
      <c r="BU829" s="39"/>
      <c r="BV829" s="39"/>
      <c r="BW829" s="39"/>
      <c r="BX829" s="39"/>
      <c r="BY829" s="39"/>
      <c r="BZ829" s="39"/>
      <c r="CA829" s="39"/>
      <c r="CB829" s="39"/>
      <c r="CC829" s="39"/>
      <c r="CD829" s="39"/>
      <c r="CE829" s="39"/>
    </row>
    <row r="830" spans="72:83" x14ac:dyDescent="0.35">
      <c r="BT830" s="39"/>
      <c r="BU830" s="39"/>
      <c r="BV830" s="39"/>
      <c r="BW830" s="39"/>
      <c r="BX830" s="39"/>
      <c r="BY830" s="39"/>
      <c r="BZ830" s="39"/>
      <c r="CA830" s="39"/>
      <c r="CB830" s="39"/>
      <c r="CC830" s="39"/>
      <c r="CD830" s="39"/>
      <c r="CE830" s="39"/>
    </row>
    <row r="831" spans="72:83" x14ac:dyDescent="0.35">
      <c r="BT831" s="39"/>
      <c r="BU831" s="39"/>
      <c r="BV831" s="39"/>
      <c r="BW831" s="39"/>
      <c r="BX831" s="39"/>
      <c r="BY831" s="39"/>
      <c r="BZ831" s="39"/>
      <c r="CA831" s="39"/>
      <c r="CB831" s="39"/>
      <c r="CC831" s="39"/>
      <c r="CD831" s="39"/>
      <c r="CE831" s="39"/>
    </row>
    <row r="832" spans="72:83" x14ac:dyDescent="0.35">
      <c r="BT832" s="39"/>
      <c r="BU832" s="39"/>
      <c r="BV832" s="39"/>
      <c r="BW832" s="39"/>
      <c r="BX832" s="39"/>
      <c r="BY832" s="39"/>
      <c r="BZ832" s="39"/>
      <c r="CA832" s="39"/>
      <c r="CB832" s="39"/>
      <c r="CC832" s="39"/>
      <c r="CD832" s="39"/>
      <c r="CE832" s="39"/>
    </row>
    <row r="833" spans="72:83" x14ac:dyDescent="0.35">
      <c r="BT833" s="39"/>
      <c r="BU833" s="39"/>
      <c r="BV833" s="39"/>
      <c r="BW833" s="39"/>
      <c r="BX833" s="39"/>
      <c r="BY833" s="39"/>
      <c r="BZ833" s="39"/>
      <c r="CA833" s="39"/>
      <c r="CB833" s="39"/>
      <c r="CC833" s="39"/>
      <c r="CD833" s="39"/>
      <c r="CE833" s="39"/>
    </row>
    <row r="834" spans="72:83" x14ac:dyDescent="0.35">
      <c r="BT834" s="39"/>
      <c r="BU834" s="39"/>
      <c r="BV834" s="39"/>
      <c r="BW834" s="39"/>
      <c r="BX834" s="39"/>
      <c r="BY834" s="39"/>
      <c r="BZ834" s="39"/>
      <c r="CA834" s="39"/>
      <c r="CB834" s="39"/>
      <c r="CC834" s="39"/>
      <c r="CD834" s="39"/>
      <c r="CE834" s="39"/>
    </row>
    <row r="835" spans="72:83" x14ac:dyDescent="0.35">
      <c r="BT835" s="39"/>
      <c r="BU835" s="39"/>
      <c r="BV835" s="39"/>
      <c r="BW835" s="39"/>
      <c r="BX835" s="39"/>
      <c r="BY835" s="39"/>
      <c r="BZ835" s="39"/>
      <c r="CA835" s="39"/>
      <c r="CB835" s="39"/>
      <c r="CC835" s="39"/>
      <c r="CD835" s="39"/>
      <c r="CE835" s="39"/>
    </row>
    <row r="836" spans="72:83" x14ac:dyDescent="0.35">
      <c r="BT836" s="39"/>
      <c r="BU836" s="39"/>
      <c r="BV836" s="39"/>
      <c r="BW836" s="39"/>
      <c r="BX836" s="39"/>
      <c r="BY836" s="39"/>
      <c r="BZ836" s="39"/>
      <c r="CA836" s="39"/>
      <c r="CB836" s="39"/>
      <c r="CC836" s="39"/>
      <c r="CD836" s="39"/>
      <c r="CE836" s="39"/>
    </row>
    <row r="837" spans="72:83" x14ac:dyDescent="0.35">
      <c r="BT837" s="39"/>
      <c r="BU837" s="39"/>
      <c r="BV837" s="39"/>
      <c r="BW837" s="39"/>
      <c r="BX837" s="39"/>
      <c r="BY837" s="39"/>
      <c r="BZ837" s="39"/>
      <c r="CA837" s="39"/>
      <c r="CB837" s="39"/>
      <c r="CC837" s="39"/>
      <c r="CD837" s="39"/>
      <c r="CE837" s="39"/>
    </row>
    <row r="838" spans="72:83" x14ac:dyDescent="0.35">
      <c r="BT838" s="39"/>
      <c r="BU838" s="39"/>
      <c r="BV838" s="39"/>
      <c r="BW838" s="39"/>
      <c r="BX838" s="39"/>
      <c r="BY838" s="39"/>
      <c r="BZ838" s="39"/>
      <c r="CA838" s="39"/>
      <c r="CB838" s="39"/>
      <c r="CC838" s="39"/>
      <c r="CD838" s="39"/>
      <c r="CE838" s="39"/>
    </row>
    <row r="839" spans="72:83" x14ac:dyDescent="0.35">
      <c r="BT839" s="39"/>
      <c r="BU839" s="39"/>
      <c r="BV839" s="39"/>
      <c r="BW839" s="39"/>
      <c r="BX839" s="39"/>
      <c r="BY839" s="39"/>
      <c r="BZ839" s="39"/>
      <c r="CA839" s="39"/>
      <c r="CB839" s="39"/>
      <c r="CC839" s="39"/>
      <c r="CD839" s="39"/>
      <c r="CE839" s="39"/>
    </row>
    <row r="840" spans="72:83" x14ac:dyDescent="0.35">
      <c r="BT840" s="39"/>
      <c r="BU840" s="39"/>
      <c r="BV840" s="39"/>
      <c r="BW840" s="39"/>
      <c r="BX840" s="39"/>
      <c r="BY840" s="39"/>
      <c r="BZ840" s="39"/>
      <c r="CA840" s="39"/>
      <c r="CB840" s="39"/>
      <c r="CC840" s="39"/>
      <c r="CD840" s="39"/>
      <c r="CE840" s="39"/>
    </row>
    <row r="841" spans="72:83" x14ac:dyDescent="0.35">
      <c r="BT841" s="39"/>
      <c r="BU841" s="39"/>
      <c r="BV841" s="39"/>
      <c r="BW841" s="39"/>
      <c r="BX841" s="39"/>
      <c r="BY841" s="39"/>
      <c r="BZ841" s="39"/>
      <c r="CA841" s="39"/>
      <c r="CB841" s="39"/>
      <c r="CC841" s="39"/>
      <c r="CD841" s="39"/>
      <c r="CE841" s="39"/>
    </row>
    <row r="842" spans="72:83" x14ac:dyDescent="0.35">
      <c r="BT842" s="39"/>
      <c r="BU842" s="39"/>
      <c r="BV842" s="39"/>
      <c r="BW842" s="39"/>
      <c r="BX842" s="39"/>
      <c r="BY842" s="39"/>
      <c r="BZ842" s="39"/>
      <c r="CA842" s="39"/>
      <c r="CB842" s="39"/>
      <c r="CC842" s="39"/>
      <c r="CD842" s="39"/>
      <c r="CE842" s="39"/>
    </row>
    <row r="843" spans="72:83" x14ac:dyDescent="0.35">
      <c r="BT843" s="39"/>
      <c r="BU843" s="39"/>
      <c r="BV843" s="39"/>
      <c r="BW843" s="39"/>
      <c r="BX843" s="39"/>
      <c r="BY843" s="39"/>
      <c r="BZ843" s="39"/>
      <c r="CA843" s="39"/>
      <c r="CB843" s="39"/>
      <c r="CC843" s="39"/>
      <c r="CD843" s="39"/>
      <c r="CE843" s="39"/>
    </row>
    <row r="844" spans="72:83" x14ac:dyDescent="0.35">
      <c r="BT844" s="39"/>
      <c r="BU844" s="39"/>
      <c r="BV844" s="39"/>
      <c r="BW844" s="39"/>
      <c r="BX844" s="39"/>
      <c r="BY844" s="39"/>
      <c r="BZ844" s="39"/>
      <c r="CA844" s="39"/>
      <c r="CB844" s="39"/>
      <c r="CC844" s="39"/>
      <c r="CD844" s="39"/>
      <c r="CE844" s="39"/>
    </row>
    <row r="845" spans="72:83" x14ac:dyDescent="0.35">
      <c r="BT845" s="39"/>
      <c r="BU845" s="39"/>
      <c r="BV845" s="39"/>
      <c r="BW845" s="39"/>
      <c r="BX845" s="39"/>
      <c r="BY845" s="39"/>
      <c r="BZ845" s="39"/>
      <c r="CA845" s="39"/>
      <c r="CB845" s="39"/>
      <c r="CC845" s="39"/>
      <c r="CD845" s="39"/>
      <c r="CE845" s="39"/>
    </row>
    <row r="846" spans="72:83" x14ac:dyDescent="0.35">
      <c r="BT846" s="39"/>
      <c r="BU846" s="39"/>
      <c r="BV846" s="39"/>
      <c r="BW846" s="39"/>
      <c r="BX846" s="39"/>
      <c r="BY846" s="39"/>
      <c r="BZ846" s="39"/>
      <c r="CA846" s="39"/>
      <c r="CB846" s="39"/>
      <c r="CC846" s="39"/>
      <c r="CD846" s="39"/>
      <c r="CE846" s="39"/>
    </row>
    <row r="847" spans="72:83" x14ac:dyDescent="0.35">
      <c r="BT847" s="39"/>
      <c r="BU847" s="39"/>
      <c r="BV847" s="39"/>
      <c r="BW847" s="39"/>
      <c r="BX847" s="39"/>
      <c r="BY847" s="39"/>
      <c r="BZ847" s="39"/>
      <c r="CA847" s="39"/>
      <c r="CB847" s="39"/>
      <c r="CC847" s="39"/>
      <c r="CD847" s="39"/>
      <c r="CE847" s="39"/>
    </row>
    <row r="848" spans="72:83" x14ac:dyDescent="0.35">
      <c r="BT848" s="39"/>
      <c r="BU848" s="39"/>
      <c r="BV848" s="39"/>
      <c r="BW848" s="39"/>
      <c r="BX848" s="39"/>
      <c r="BY848" s="39"/>
      <c r="BZ848" s="39"/>
      <c r="CA848" s="39"/>
      <c r="CB848" s="39"/>
      <c r="CC848" s="39"/>
      <c r="CD848" s="39"/>
      <c r="CE848" s="39"/>
    </row>
    <row r="849" spans="72:83" x14ac:dyDescent="0.35">
      <c r="BT849" s="39"/>
      <c r="BU849" s="39"/>
      <c r="BV849" s="39"/>
      <c r="BW849" s="39"/>
      <c r="BX849" s="39"/>
      <c r="BY849" s="39"/>
      <c r="BZ849" s="39"/>
      <c r="CA849" s="39"/>
      <c r="CB849" s="39"/>
      <c r="CC849" s="39"/>
      <c r="CD849" s="39"/>
      <c r="CE849" s="39"/>
    </row>
    <row r="850" spans="72:83" x14ac:dyDescent="0.35">
      <c r="BT850" s="39"/>
      <c r="BU850" s="39"/>
      <c r="BV850" s="39"/>
      <c r="BW850" s="39"/>
      <c r="BX850" s="39"/>
      <c r="BY850" s="39"/>
      <c r="BZ850" s="39"/>
      <c r="CA850" s="39"/>
      <c r="CB850" s="39"/>
      <c r="CC850" s="39"/>
      <c r="CD850" s="39"/>
      <c r="CE850" s="39"/>
    </row>
    <row r="851" spans="72:83" x14ac:dyDescent="0.35">
      <c r="BT851" s="39"/>
      <c r="BU851" s="39"/>
      <c r="BV851" s="39"/>
      <c r="BW851" s="39"/>
      <c r="BX851" s="39"/>
      <c r="BY851" s="39"/>
      <c r="BZ851" s="39"/>
      <c r="CA851" s="39"/>
      <c r="CB851" s="39"/>
      <c r="CC851" s="39"/>
      <c r="CD851" s="39"/>
      <c r="CE851" s="39"/>
    </row>
    <row r="852" spans="72:83" x14ac:dyDescent="0.35">
      <c r="BT852" s="39"/>
      <c r="BU852" s="39"/>
      <c r="BV852" s="39"/>
      <c r="BW852" s="39"/>
      <c r="BX852" s="39"/>
      <c r="BY852" s="39"/>
      <c r="BZ852" s="39"/>
      <c r="CA852" s="39"/>
      <c r="CB852" s="39"/>
      <c r="CC852" s="39"/>
      <c r="CD852" s="39"/>
      <c r="CE852" s="39"/>
    </row>
    <row r="853" spans="72:83" x14ac:dyDescent="0.35">
      <c r="BT853" s="39"/>
      <c r="BU853" s="39"/>
      <c r="BV853" s="39"/>
      <c r="BW853" s="39"/>
      <c r="BX853" s="39"/>
      <c r="BY853" s="39"/>
      <c r="BZ853" s="39"/>
      <c r="CA853" s="39"/>
      <c r="CB853" s="39"/>
      <c r="CC853" s="39"/>
      <c r="CD853" s="39"/>
      <c r="CE853" s="39"/>
    </row>
    <row r="854" spans="72:83" x14ac:dyDescent="0.35">
      <c r="BT854" s="39"/>
      <c r="BU854" s="39"/>
      <c r="BV854" s="39"/>
      <c r="BW854" s="39"/>
      <c r="BX854" s="39"/>
      <c r="BY854" s="39"/>
      <c r="BZ854" s="39"/>
      <c r="CA854" s="39"/>
      <c r="CB854" s="39"/>
      <c r="CC854" s="39"/>
      <c r="CD854" s="39"/>
      <c r="CE854" s="39"/>
    </row>
    <row r="855" spans="72:83" x14ac:dyDescent="0.35">
      <c r="BT855" s="39"/>
      <c r="BU855" s="39"/>
      <c r="BV855" s="39"/>
      <c r="BW855" s="39"/>
      <c r="BX855" s="39"/>
      <c r="BY855" s="39"/>
      <c r="BZ855" s="39"/>
      <c r="CA855" s="39"/>
      <c r="CB855" s="39"/>
      <c r="CC855" s="39"/>
      <c r="CD855" s="39"/>
      <c r="CE855" s="39"/>
    </row>
    <row r="856" spans="72:83" x14ac:dyDescent="0.35">
      <c r="BT856" s="39"/>
      <c r="BU856" s="39"/>
      <c r="BV856" s="39"/>
      <c r="BW856" s="39"/>
      <c r="BX856" s="39"/>
      <c r="BY856" s="39"/>
      <c r="BZ856" s="39"/>
      <c r="CA856" s="39"/>
      <c r="CB856" s="39"/>
      <c r="CC856" s="39"/>
      <c r="CD856" s="39"/>
      <c r="CE856" s="39"/>
    </row>
    <row r="857" spans="72:83" x14ac:dyDescent="0.35">
      <c r="BT857" s="39"/>
      <c r="BU857" s="39"/>
      <c r="BV857" s="39"/>
      <c r="BW857" s="39"/>
      <c r="BX857" s="39"/>
      <c r="BY857" s="39"/>
      <c r="BZ857" s="39"/>
      <c r="CA857" s="39"/>
      <c r="CB857" s="39"/>
      <c r="CC857" s="39"/>
      <c r="CD857" s="39"/>
      <c r="CE857" s="39"/>
    </row>
    <row r="858" spans="72:83" x14ac:dyDescent="0.35">
      <c r="BT858" s="39"/>
      <c r="BU858" s="39"/>
      <c r="BV858" s="39"/>
      <c r="BW858" s="39"/>
      <c r="BX858" s="39"/>
      <c r="BY858" s="39"/>
      <c r="BZ858" s="39"/>
      <c r="CA858" s="39"/>
      <c r="CB858" s="39"/>
      <c r="CC858" s="39"/>
      <c r="CD858" s="39"/>
      <c r="CE858" s="39"/>
    </row>
    <row r="859" spans="72:83" x14ac:dyDescent="0.35">
      <c r="BT859" s="39"/>
      <c r="BU859" s="39"/>
      <c r="BV859" s="39"/>
      <c r="BW859" s="39"/>
      <c r="BX859" s="39"/>
      <c r="BY859" s="39"/>
      <c r="BZ859" s="39"/>
      <c r="CA859" s="39"/>
      <c r="CB859" s="39"/>
      <c r="CC859" s="39"/>
      <c r="CD859" s="39"/>
      <c r="CE859" s="39"/>
    </row>
    <row r="860" spans="72:83" x14ac:dyDescent="0.35">
      <c r="BT860" s="39"/>
      <c r="BU860" s="39"/>
      <c r="BV860" s="39"/>
      <c r="BW860" s="39"/>
      <c r="BX860" s="39"/>
      <c r="BY860" s="39"/>
      <c r="BZ860" s="39"/>
      <c r="CA860" s="39"/>
      <c r="CB860" s="39"/>
      <c r="CC860" s="39"/>
      <c r="CD860" s="39"/>
      <c r="CE860" s="39"/>
    </row>
    <row r="861" spans="72:83" x14ac:dyDescent="0.35">
      <c r="BT861" s="39"/>
      <c r="BU861" s="39"/>
      <c r="BV861" s="39"/>
      <c r="BW861" s="39"/>
      <c r="BX861" s="39"/>
      <c r="BY861" s="39"/>
      <c r="BZ861" s="39"/>
      <c r="CA861" s="39"/>
      <c r="CB861" s="39"/>
      <c r="CC861" s="39"/>
      <c r="CD861" s="39"/>
      <c r="CE861" s="39"/>
    </row>
    <row r="862" spans="72:83" x14ac:dyDescent="0.35">
      <c r="BT862" s="39"/>
      <c r="BU862" s="39"/>
      <c r="BV862" s="39"/>
      <c r="BW862" s="39"/>
      <c r="BX862" s="39"/>
      <c r="BY862" s="39"/>
      <c r="BZ862" s="39"/>
      <c r="CA862" s="39"/>
      <c r="CB862" s="39"/>
      <c r="CC862" s="39"/>
      <c r="CD862" s="39"/>
      <c r="CE862" s="39"/>
    </row>
    <row r="863" spans="72:83" x14ac:dyDescent="0.35">
      <c r="BT863" s="39"/>
      <c r="BU863" s="39"/>
      <c r="BV863" s="39"/>
      <c r="BW863" s="39"/>
      <c r="BX863" s="39"/>
      <c r="BY863" s="39"/>
      <c r="BZ863" s="39"/>
      <c r="CA863" s="39"/>
      <c r="CB863" s="39"/>
      <c r="CC863" s="39"/>
      <c r="CD863" s="39"/>
      <c r="CE863" s="39"/>
    </row>
    <row r="864" spans="72:83" x14ac:dyDescent="0.35">
      <c r="BT864" s="39"/>
      <c r="BU864" s="39"/>
      <c r="BV864" s="39"/>
      <c r="BW864" s="39"/>
      <c r="BX864" s="39"/>
      <c r="BY864" s="39"/>
      <c r="BZ864" s="39"/>
      <c r="CA864" s="39"/>
      <c r="CB864" s="39"/>
      <c r="CC864" s="39"/>
      <c r="CD864" s="39"/>
      <c r="CE864" s="39"/>
    </row>
    <row r="865" spans="72:83" x14ac:dyDescent="0.35">
      <c r="BT865" s="39"/>
      <c r="BU865" s="39"/>
      <c r="BV865" s="39"/>
      <c r="BW865" s="39"/>
      <c r="BX865" s="39"/>
      <c r="BY865" s="39"/>
      <c r="BZ865" s="39"/>
      <c r="CA865" s="39"/>
      <c r="CB865" s="39"/>
      <c r="CC865" s="39"/>
      <c r="CD865" s="39"/>
      <c r="CE865" s="39"/>
    </row>
    <row r="866" spans="72:83" x14ac:dyDescent="0.35">
      <c r="BT866" s="39"/>
      <c r="BU866" s="39"/>
      <c r="BV866" s="39"/>
      <c r="BW866" s="39"/>
      <c r="BX866" s="39"/>
      <c r="BY866" s="39"/>
      <c r="BZ866" s="39"/>
      <c r="CA866" s="39"/>
      <c r="CB866" s="39"/>
      <c r="CC866" s="39"/>
      <c r="CD866" s="39"/>
      <c r="CE866" s="39"/>
    </row>
    <row r="867" spans="72:83" x14ac:dyDescent="0.35">
      <c r="BT867" s="39"/>
      <c r="BU867" s="39"/>
      <c r="BV867" s="39"/>
      <c r="BW867" s="39"/>
      <c r="BX867" s="39"/>
      <c r="BY867" s="39"/>
      <c r="BZ867" s="39"/>
      <c r="CA867" s="39"/>
      <c r="CB867" s="39"/>
      <c r="CC867" s="39"/>
      <c r="CD867" s="39"/>
      <c r="CE867" s="39"/>
    </row>
    <row r="868" spans="72:83" x14ac:dyDescent="0.35">
      <c r="BT868" s="39"/>
      <c r="BU868" s="39"/>
      <c r="BV868" s="39"/>
      <c r="BW868" s="39"/>
      <c r="BX868" s="39"/>
      <c r="BY868" s="39"/>
      <c r="BZ868" s="39"/>
      <c r="CA868" s="39"/>
      <c r="CB868" s="39"/>
      <c r="CC868" s="39"/>
      <c r="CD868" s="39"/>
      <c r="CE868" s="39"/>
    </row>
    <row r="869" spans="72:83" x14ac:dyDescent="0.35">
      <c r="BT869" s="39"/>
      <c r="BU869" s="39"/>
      <c r="BV869" s="39"/>
      <c r="BW869" s="39"/>
      <c r="BX869" s="39"/>
      <c r="BY869" s="39"/>
      <c r="BZ869" s="39"/>
      <c r="CA869" s="39"/>
      <c r="CB869" s="39"/>
      <c r="CC869" s="39"/>
      <c r="CD869" s="39"/>
      <c r="CE869" s="39"/>
    </row>
    <row r="870" spans="72:83" x14ac:dyDescent="0.35">
      <c r="BT870" s="39"/>
      <c r="BU870" s="39"/>
      <c r="BV870" s="39"/>
      <c r="BW870" s="39"/>
      <c r="BX870" s="39"/>
      <c r="BY870" s="39"/>
      <c r="BZ870" s="39"/>
      <c r="CA870" s="39"/>
      <c r="CB870" s="39"/>
      <c r="CC870" s="39"/>
      <c r="CD870" s="39"/>
      <c r="CE870" s="39"/>
    </row>
    <row r="871" spans="72:83" x14ac:dyDescent="0.35">
      <c r="BT871" s="39"/>
      <c r="BU871" s="39"/>
      <c r="BV871" s="39"/>
      <c r="BW871" s="39"/>
      <c r="BX871" s="39"/>
      <c r="BY871" s="39"/>
      <c r="BZ871" s="39"/>
      <c r="CA871" s="39"/>
      <c r="CB871" s="39"/>
      <c r="CC871" s="39"/>
      <c r="CD871" s="39"/>
      <c r="CE871" s="39"/>
    </row>
    <row r="872" spans="72:83" x14ac:dyDescent="0.35">
      <c r="BT872" s="39"/>
      <c r="BU872" s="39"/>
      <c r="BV872" s="39"/>
      <c r="BW872" s="39"/>
      <c r="BX872" s="39"/>
      <c r="BY872" s="39"/>
      <c r="BZ872" s="39"/>
      <c r="CA872" s="39"/>
      <c r="CB872" s="39"/>
      <c r="CC872" s="39"/>
      <c r="CD872" s="39"/>
      <c r="CE872" s="39"/>
    </row>
    <row r="873" spans="72:83" x14ac:dyDescent="0.35">
      <c r="BT873" s="39"/>
      <c r="BU873" s="39"/>
      <c r="BV873" s="39"/>
      <c r="BW873" s="39"/>
      <c r="BX873" s="39"/>
      <c r="BY873" s="39"/>
      <c r="BZ873" s="39"/>
      <c r="CA873" s="39"/>
      <c r="CB873" s="39"/>
      <c r="CC873" s="39"/>
      <c r="CD873" s="39"/>
      <c r="CE873" s="39"/>
    </row>
    <row r="874" spans="72:83" x14ac:dyDescent="0.35">
      <c r="BT874" s="39"/>
      <c r="BU874" s="39"/>
      <c r="BV874" s="39"/>
      <c r="BW874" s="39"/>
      <c r="BX874" s="39"/>
      <c r="BY874" s="39"/>
      <c r="BZ874" s="39"/>
      <c r="CA874" s="39"/>
      <c r="CB874" s="39"/>
      <c r="CC874" s="39"/>
      <c r="CD874" s="39"/>
      <c r="CE874" s="39"/>
    </row>
    <row r="875" spans="72:83" x14ac:dyDescent="0.35">
      <c r="BT875" s="39"/>
      <c r="BU875" s="39"/>
      <c r="BV875" s="39"/>
      <c r="BW875" s="39"/>
      <c r="BX875" s="39"/>
      <c r="BY875" s="39"/>
      <c r="BZ875" s="39"/>
      <c r="CA875" s="39"/>
      <c r="CB875" s="39"/>
      <c r="CC875" s="39"/>
      <c r="CD875" s="39"/>
      <c r="CE875" s="39"/>
    </row>
    <row r="876" spans="72:83" x14ac:dyDescent="0.35">
      <c r="BT876" s="39"/>
      <c r="BU876" s="39"/>
      <c r="BV876" s="39"/>
      <c r="BW876" s="39"/>
      <c r="BX876" s="39"/>
      <c r="BY876" s="39"/>
      <c r="BZ876" s="39"/>
      <c r="CA876" s="39"/>
      <c r="CB876" s="39"/>
      <c r="CC876" s="39"/>
      <c r="CD876" s="39"/>
      <c r="CE876" s="39"/>
    </row>
    <row r="877" spans="72:83" x14ac:dyDescent="0.35">
      <c r="BT877" s="39"/>
      <c r="BU877" s="39"/>
      <c r="BV877" s="39"/>
      <c r="BW877" s="39"/>
      <c r="BX877" s="39"/>
      <c r="BY877" s="39"/>
      <c r="BZ877" s="39"/>
      <c r="CA877" s="39"/>
      <c r="CB877" s="39"/>
      <c r="CC877" s="39"/>
      <c r="CD877" s="39"/>
      <c r="CE877" s="39"/>
    </row>
    <row r="878" spans="72:83" x14ac:dyDescent="0.35">
      <c r="BT878" s="39"/>
      <c r="BU878" s="39"/>
      <c r="BV878" s="39"/>
      <c r="BW878" s="39"/>
      <c r="BX878" s="39"/>
      <c r="BY878" s="39"/>
      <c r="BZ878" s="39"/>
      <c r="CA878" s="39"/>
      <c r="CB878" s="39"/>
      <c r="CC878" s="39"/>
      <c r="CD878" s="39"/>
      <c r="CE878" s="39"/>
    </row>
    <row r="879" spans="72:83" x14ac:dyDescent="0.35">
      <c r="BT879" s="39"/>
      <c r="BU879" s="39"/>
      <c r="BV879" s="39"/>
      <c r="BW879" s="39"/>
      <c r="BX879" s="39"/>
      <c r="BY879" s="39"/>
      <c r="BZ879" s="39"/>
      <c r="CA879" s="39"/>
      <c r="CB879" s="39"/>
      <c r="CC879" s="39"/>
      <c r="CD879" s="39"/>
      <c r="CE879" s="39"/>
    </row>
    <row r="880" spans="72:83" x14ac:dyDescent="0.35">
      <c r="BT880" s="39"/>
      <c r="BU880" s="39"/>
      <c r="BV880" s="39"/>
      <c r="BW880" s="39"/>
      <c r="BX880" s="39"/>
      <c r="BY880" s="39"/>
      <c r="BZ880" s="39"/>
      <c r="CA880" s="39"/>
      <c r="CB880" s="39"/>
      <c r="CC880" s="39"/>
      <c r="CD880" s="39"/>
      <c r="CE880" s="39"/>
    </row>
    <row r="881" spans="72:83" x14ac:dyDescent="0.35">
      <c r="BT881" s="39"/>
      <c r="BU881" s="39"/>
      <c r="BV881" s="39"/>
      <c r="BW881" s="39"/>
      <c r="BX881" s="39"/>
      <c r="BY881" s="39"/>
      <c r="BZ881" s="39"/>
      <c r="CA881" s="39"/>
      <c r="CB881" s="39"/>
      <c r="CC881" s="39"/>
      <c r="CD881" s="39"/>
      <c r="CE881" s="39"/>
    </row>
    <row r="882" spans="72:83" x14ac:dyDescent="0.35">
      <c r="BT882" s="39"/>
      <c r="BU882" s="39"/>
      <c r="BV882" s="39"/>
      <c r="BW882" s="39"/>
      <c r="BX882" s="39"/>
      <c r="BY882" s="39"/>
      <c r="BZ882" s="39"/>
      <c r="CA882" s="39"/>
      <c r="CB882" s="39"/>
      <c r="CC882" s="39"/>
      <c r="CD882" s="39"/>
      <c r="CE882" s="39"/>
    </row>
    <row r="883" spans="72:83" x14ac:dyDescent="0.35">
      <c r="BT883" s="39"/>
      <c r="BU883" s="39"/>
      <c r="BV883" s="39"/>
      <c r="BW883" s="39"/>
      <c r="BX883" s="39"/>
      <c r="BY883" s="39"/>
      <c r="BZ883" s="39"/>
      <c r="CA883" s="39"/>
      <c r="CB883" s="39"/>
      <c r="CC883" s="39"/>
      <c r="CD883" s="39"/>
      <c r="CE883" s="39"/>
    </row>
    <row r="884" spans="72:83" x14ac:dyDescent="0.35">
      <c r="BT884" s="39"/>
      <c r="BU884" s="39"/>
      <c r="BV884" s="39"/>
      <c r="BW884" s="39"/>
      <c r="BX884" s="39"/>
      <c r="BY884" s="39"/>
      <c r="BZ884" s="39"/>
      <c r="CA884" s="39"/>
      <c r="CB884" s="39"/>
      <c r="CC884" s="39"/>
      <c r="CD884" s="39"/>
      <c r="CE884" s="39"/>
    </row>
    <row r="885" spans="72:83" x14ac:dyDescent="0.35">
      <c r="BT885" s="39"/>
      <c r="BU885" s="39"/>
      <c r="BV885" s="39"/>
      <c r="BW885" s="39"/>
      <c r="BX885" s="39"/>
      <c r="BY885" s="39"/>
      <c r="BZ885" s="39"/>
      <c r="CA885" s="39"/>
      <c r="CB885" s="39"/>
      <c r="CC885" s="39"/>
      <c r="CD885" s="39"/>
      <c r="CE885" s="39"/>
    </row>
    <row r="886" spans="72:83" x14ac:dyDescent="0.35">
      <c r="BT886" s="39"/>
      <c r="BU886" s="39"/>
      <c r="BV886" s="39"/>
      <c r="BW886" s="39"/>
      <c r="BX886" s="39"/>
      <c r="BY886" s="39"/>
      <c r="BZ886" s="39"/>
      <c r="CA886" s="39"/>
      <c r="CB886" s="39"/>
      <c r="CC886" s="39"/>
      <c r="CD886" s="39"/>
      <c r="CE886" s="39"/>
    </row>
    <row r="887" spans="72:83" x14ac:dyDescent="0.35">
      <c r="BT887" s="39"/>
      <c r="BU887" s="39"/>
      <c r="BV887" s="39"/>
      <c r="BW887" s="39"/>
      <c r="BX887" s="39"/>
      <c r="BY887" s="39"/>
      <c r="BZ887" s="39"/>
      <c r="CA887" s="39"/>
      <c r="CB887" s="39"/>
      <c r="CC887" s="39"/>
      <c r="CD887" s="39"/>
      <c r="CE887" s="39"/>
    </row>
    <row r="888" spans="72:83" x14ac:dyDescent="0.35">
      <c r="BT888" s="39"/>
      <c r="BU888" s="39"/>
      <c r="BV888" s="39"/>
      <c r="BW888" s="39"/>
      <c r="BX888" s="39"/>
      <c r="BY888" s="39"/>
      <c r="BZ888" s="39"/>
      <c r="CA888" s="39"/>
      <c r="CB888" s="39"/>
      <c r="CC888" s="39"/>
      <c r="CD888" s="39"/>
      <c r="CE888" s="39"/>
    </row>
    <row r="889" spans="72:83" x14ac:dyDescent="0.35">
      <c r="BT889" s="39"/>
      <c r="BU889" s="39"/>
      <c r="BV889" s="39"/>
      <c r="BW889" s="39"/>
      <c r="BX889" s="39"/>
      <c r="BY889" s="39"/>
      <c r="BZ889" s="39"/>
      <c r="CA889" s="39"/>
      <c r="CB889" s="39"/>
      <c r="CC889" s="39"/>
      <c r="CD889" s="39"/>
      <c r="CE889" s="39"/>
    </row>
    <row r="890" spans="72:83" x14ac:dyDescent="0.35">
      <c r="BT890" s="39"/>
      <c r="BU890" s="39"/>
      <c r="BV890" s="39"/>
      <c r="BW890" s="39"/>
      <c r="BX890" s="39"/>
      <c r="BY890" s="39"/>
      <c r="BZ890" s="39"/>
      <c r="CA890" s="39"/>
      <c r="CB890" s="39"/>
      <c r="CC890" s="39"/>
      <c r="CD890" s="39"/>
      <c r="CE890" s="39"/>
    </row>
    <row r="891" spans="72:83" x14ac:dyDescent="0.35">
      <c r="BT891" s="39"/>
      <c r="BU891" s="39"/>
      <c r="BV891" s="39"/>
      <c r="BW891" s="39"/>
      <c r="BX891" s="39"/>
      <c r="BY891" s="39"/>
      <c r="BZ891" s="39"/>
      <c r="CA891" s="39"/>
      <c r="CB891" s="39"/>
      <c r="CC891" s="39"/>
      <c r="CD891" s="39"/>
      <c r="CE891" s="39"/>
    </row>
    <row r="892" spans="72:83" x14ac:dyDescent="0.35">
      <c r="BT892" s="39"/>
      <c r="BU892" s="39"/>
      <c r="BV892" s="39"/>
      <c r="BW892" s="39"/>
      <c r="BX892" s="39"/>
      <c r="BY892" s="39"/>
      <c r="BZ892" s="39"/>
      <c r="CA892" s="39"/>
      <c r="CB892" s="39"/>
      <c r="CC892" s="39"/>
      <c r="CD892" s="39"/>
      <c r="CE892" s="39"/>
    </row>
    <row r="893" spans="72:83" x14ac:dyDescent="0.35">
      <c r="BT893" s="39"/>
      <c r="BU893" s="39"/>
      <c r="BV893" s="39"/>
      <c r="BW893" s="39"/>
      <c r="BX893" s="39"/>
      <c r="BY893" s="39"/>
      <c r="BZ893" s="39"/>
      <c r="CA893" s="39"/>
      <c r="CB893" s="39"/>
      <c r="CC893" s="39"/>
      <c r="CD893" s="39"/>
      <c r="CE893" s="39"/>
    </row>
    <row r="894" spans="72:83" x14ac:dyDescent="0.35">
      <c r="BT894" s="39"/>
      <c r="BU894" s="39"/>
      <c r="BV894" s="39"/>
      <c r="BW894" s="39"/>
      <c r="BX894" s="39"/>
      <c r="BY894" s="39"/>
      <c r="BZ894" s="39"/>
      <c r="CA894" s="39"/>
      <c r="CB894" s="39"/>
      <c r="CC894" s="39"/>
      <c r="CD894" s="39"/>
      <c r="CE894" s="39"/>
    </row>
    <row r="895" spans="72:83" x14ac:dyDescent="0.35">
      <c r="BT895" s="39"/>
      <c r="BU895" s="39"/>
      <c r="BV895" s="39"/>
      <c r="BW895" s="39"/>
      <c r="BX895" s="39"/>
      <c r="BY895" s="39"/>
      <c r="BZ895" s="39"/>
      <c r="CA895" s="39"/>
      <c r="CB895" s="39"/>
      <c r="CC895" s="39"/>
      <c r="CD895" s="39"/>
      <c r="CE895" s="39"/>
    </row>
    <row r="896" spans="72:83" x14ac:dyDescent="0.35">
      <c r="BT896" s="39"/>
      <c r="BU896" s="39"/>
      <c r="BV896" s="39"/>
      <c r="BW896" s="39"/>
      <c r="BX896" s="39"/>
      <c r="BY896" s="39"/>
      <c r="BZ896" s="39"/>
      <c r="CA896" s="39"/>
      <c r="CB896" s="39"/>
      <c r="CC896" s="39"/>
      <c r="CD896" s="39"/>
      <c r="CE896" s="39"/>
    </row>
    <row r="897" spans="72:83" x14ac:dyDescent="0.35">
      <c r="BT897" s="39"/>
      <c r="BU897" s="39"/>
      <c r="BV897" s="39"/>
      <c r="BW897" s="39"/>
      <c r="BX897" s="39"/>
      <c r="BY897" s="39"/>
      <c r="BZ897" s="39"/>
      <c r="CA897" s="39"/>
      <c r="CB897" s="39"/>
      <c r="CC897" s="39"/>
      <c r="CD897" s="39"/>
      <c r="CE897" s="39"/>
    </row>
    <row r="898" spans="72:83" x14ac:dyDescent="0.35">
      <c r="BT898" s="39"/>
      <c r="BU898" s="39"/>
      <c r="BV898" s="39"/>
      <c r="BW898" s="39"/>
      <c r="BX898" s="39"/>
      <c r="BY898" s="39"/>
      <c r="BZ898" s="39"/>
      <c r="CA898" s="39"/>
      <c r="CB898" s="39"/>
      <c r="CC898" s="39"/>
      <c r="CD898" s="39"/>
      <c r="CE898" s="39"/>
    </row>
    <row r="899" spans="72:83" x14ac:dyDescent="0.35">
      <c r="BT899" s="39"/>
      <c r="BU899" s="39"/>
      <c r="BV899" s="39"/>
      <c r="BW899" s="39"/>
      <c r="BX899" s="39"/>
      <c r="BY899" s="39"/>
      <c r="BZ899" s="39"/>
      <c r="CA899" s="39"/>
      <c r="CB899" s="39"/>
      <c r="CC899" s="39"/>
      <c r="CD899" s="39"/>
      <c r="CE899" s="39"/>
    </row>
    <row r="900" spans="72:83" x14ac:dyDescent="0.35">
      <c r="BT900" s="39"/>
      <c r="BU900" s="39"/>
      <c r="BV900" s="39"/>
      <c r="BW900" s="39"/>
      <c r="BX900" s="39"/>
      <c r="BY900" s="39"/>
      <c r="BZ900" s="39"/>
      <c r="CA900" s="39"/>
      <c r="CB900" s="39"/>
      <c r="CC900" s="39"/>
      <c r="CD900" s="39"/>
      <c r="CE900" s="39"/>
    </row>
    <row r="901" spans="72:83" x14ac:dyDescent="0.35">
      <c r="BT901" s="39"/>
      <c r="BU901" s="39"/>
      <c r="BV901" s="39"/>
      <c r="BW901" s="39"/>
      <c r="BX901" s="39"/>
      <c r="BY901" s="39"/>
      <c r="BZ901" s="39"/>
      <c r="CA901" s="39"/>
      <c r="CB901" s="39"/>
      <c r="CC901" s="39"/>
      <c r="CD901" s="39"/>
      <c r="CE901" s="39"/>
    </row>
    <row r="902" spans="72:83" x14ac:dyDescent="0.35">
      <c r="BT902" s="39"/>
      <c r="BU902" s="39"/>
      <c r="BV902" s="39"/>
      <c r="BW902" s="39"/>
      <c r="BX902" s="39"/>
      <c r="BY902" s="39"/>
      <c r="BZ902" s="39"/>
      <c r="CA902" s="39"/>
      <c r="CB902" s="39"/>
      <c r="CC902" s="39"/>
      <c r="CD902" s="39"/>
      <c r="CE902" s="39"/>
    </row>
    <row r="903" spans="72:83" x14ac:dyDescent="0.35"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  <c r="CD903" s="39"/>
      <c r="CE903" s="39"/>
    </row>
    <row r="904" spans="72:83" x14ac:dyDescent="0.35">
      <c r="BT904" s="39"/>
      <c r="BU904" s="39"/>
      <c r="BV904" s="39"/>
      <c r="BW904" s="39"/>
      <c r="BX904" s="39"/>
      <c r="BY904" s="39"/>
      <c r="BZ904" s="39"/>
      <c r="CA904" s="39"/>
      <c r="CB904" s="39"/>
      <c r="CC904" s="39"/>
      <c r="CD904" s="39"/>
      <c r="CE904" s="39"/>
    </row>
    <row r="905" spans="72:83" x14ac:dyDescent="0.35">
      <c r="BT905" s="39"/>
      <c r="BU905" s="39"/>
      <c r="BV905" s="39"/>
      <c r="BW905" s="39"/>
      <c r="BX905" s="39"/>
      <c r="BY905" s="39"/>
      <c r="BZ905" s="39"/>
      <c r="CA905" s="39"/>
      <c r="CB905" s="39"/>
      <c r="CC905" s="39"/>
      <c r="CD905" s="39"/>
      <c r="CE905" s="39"/>
    </row>
    <row r="906" spans="72:83" x14ac:dyDescent="0.35">
      <c r="BT906" s="39"/>
      <c r="BU906" s="39"/>
      <c r="BV906" s="39"/>
      <c r="BW906" s="39"/>
      <c r="BX906" s="39"/>
      <c r="BY906" s="39"/>
      <c r="BZ906" s="39"/>
      <c r="CA906" s="39"/>
      <c r="CB906" s="39"/>
      <c r="CC906" s="39"/>
      <c r="CD906" s="39"/>
      <c r="CE906" s="39"/>
    </row>
    <row r="907" spans="72:83" x14ac:dyDescent="0.35">
      <c r="BT907" s="39"/>
      <c r="BU907" s="39"/>
      <c r="BV907" s="39"/>
      <c r="BW907" s="39"/>
      <c r="BX907" s="39"/>
      <c r="BY907" s="39"/>
      <c r="BZ907" s="39"/>
      <c r="CA907" s="39"/>
      <c r="CB907" s="39"/>
      <c r="CC907" s="39"/>
      <c r="CD907" s="39"/>
      <c r="CE907" s="39"/>
    </row>
    <row r="908" spans="72:83" x14ac:dyDescent="0.35">
      <c r="BT908" s="39"/>
      <c r="BU908" s="39"/>
      <c r="BV908" s="39"/>
      <c r="BW908" s="39"/>
      <c r="BX908" s="39"/>
      <c r="BY908" s="39"/>
      <c r="BZ908" s="39"/>
      <c r="CA908" s="39"/>
      <c r="CB908" s="39"/>
      <c r="CC908" s="39"/>
      <c r="CD908" s="39"/>
      <c r="CE908" s="39"/>
    </row>
    <row r="909" spans="72:83" x14ac:dyDescent="0.35">
      <c r="BT909" s="39"/>
      <c r="BU909" s="39"/>
      <c r="BV909" s="39"/>
      <c r="BW909" s="39"/>
      <c r="BX909" s="39"/>
      <c r="BY909" s="39"/>
      <c r="BZ909" s="39"/>
      <c r="CA909" s="39"/>
      <c r="CB909" s="39"/>
      <c r="CC909" s="39"/>
      <c r="CD909" s="39"/>
      <c r="CE909" s="39"/>
    </row>
    <row r="910" spans="72:83" x14ac:dyDescent="0.35">
      <c r="BT910" s="39"/>
      <c r="BU910" s="39"/>
      <c r="BV910" s="39"/>
      <c r="BW910" s="39"/>
      <c r="BX910" s="39"/>
      <c r="BY910" s="39"/>
      <c r="BZ910" s="39"/>
      <c r="CA910" s="39"/>
      <c r="CB910" s="39"/>
      <c r="CC910" s="39"/>
      <c r="CD910" s="39"/>
      <c r="CE910" s="39"/>
    </row>
    <row r="911" spans="72:83" x14ac:dyDescent="0.35">
      <c r="BT911" s="39"/>
      <c r="BU911" s="39"/>
      <c r="BV911" s="39"/>
      <c r="BW911" s="39"/>
      <c r="BX911" s="39"/>
      <c r="BY911" s="39"/>
      <c r="BZ911" s="39"/>
      <c r="CA911" s="39"/>
      <c r="CB911" s="39"/>
      <c r="CC911" s="39"/>
      <c r="CD911" s="39"/>
      <c r="CE911" s="39"/>
    </row>
    <row r="912" spans="72:83" x14ac:dyDescent="0.35">
      <c r="BT912" s="39"/>
      <c r="BU912" s="39"/>
      <c r="BV912" s="39"/>
      <c r="BW912" s="39"/>
      <c r="BX912" s="39"/>
      <c r="BY912" s="39"/>
      <c r="BZ912" s="39"/>
      <c r="CA912" s="39"/>
      <c r="CB912" s="39"/>
      <c r="CC912" s="39"/>
      <c r="CD912" s="39"/>
      <c r="CE912" s="39"/>
    </row>
    <row r="913" spans="72:83" x14ac:dyDescent="0.35">
      <c r="BT913" s="39"/>
      <c r="BU913" s="39"/>
      <c r="BV913" s="39"/>
      <c r="BW913" s="39"/>
      <c r="BX913" s="39"/>
      <c r="BY913" s="39"/>
      <c r="BZ913" s="39"/>
      <c r="CA913" s="39"/>
      <c r="CB913" s="39"/>
      <c r="CC913" s="39"/>
      <c r="CD913" s="39"/>
      <c r="CE913" s="39"/>
    </row>
    <row r="914" spans="72:83" x14ac:dyDescent="0.35">
      <c r="BT914" s="39"/>
      <c r="BU914" s="39"/>
      <c r="BV914" s="39"/>
      <c r="BW914" s="39"/>
      <c r="BX914" s="39"/>
      <c r="BY914" s="39"/>
      <c r="BZ914" s="39"/>
      <c r="CA914" s="39"/>
      <c r="CB914" s="39"/>
      <c r="CC914" s="39"/>
      <c r="CD914" s="39"/>
      <c r="CE914" s="39"/>
    </row>
    <row r="915" spans="72:83" x14ac:dyDescent="0.35">
      <c r="BT915" s="39"/>
      <c r="BU915" s="39"/>
      <c r="BV915" s="39"/>
      <c r="BW915" s="39"/>
      <c r="BX915" s="39"/>
      <c r="BY915" s="39"/>
      <c r="BZ915" s="39"/>
      <c r="CA915" s="39"/>
      <c r="CB915" s="39"/>
      <c r="CC915" s="39"/>
      <c r="CD915" s="39"/>
      <c r="CE915" s="39"/>
    </row>
    <row r="916" spans="72:83" x14ac:dyDescent="0.35">
      <c r="BT916" s="39"/>
      <c r="BU916" s="39"/>
      <c r="BV916" s="39"/>
      <c r="BW916" s="39"/>
      <c r="BX916" s="39"/>
      <c r="BY916" s="39"/>
      <c r="BZ916" s="39"/>
      <c r="CA916" s="39"/>
      <c r="CB916" s="39"/>
      <c r="CC916" s="39"/>
      <c r="CD916" s="39"/>
      <c r="CE916" s="39"/>
    </row>
    <row r="917" spans="72:83" x14ac:dyDescent="0.35">
      <c r="BT917" s="39"/>
      <c r="BU917" s="39"/>
      <c r="BV917" s="39"/>
      <c r="BW917" s="39"/>
      <c r="BX917" s="39"/>
      <c r="BY917" s="39"/>
      <c r="BZ917" s="39"/>
      <c r="CA917" s="39"/>
      <c r="CB917" s="39"/>
      <c r="CC917" s="39"/>
      <c r="CD917" s="39"/>
      <c r="CE917" s="39"/>
    </row>
    <row r="918" spans="72:83" x14ac:dyDescent="0.35">
      <c r="BT918" s="39"/>
      <c r="BU918" s="39"/>
      <c r="BV918" s="39"/>
      <c r="BW918" s="39"/>
      <c r="BX918" s="39"/>
      <c r="BY918" s="39"/>
      <c r="BZ918" s="39"/>
      <c r="CA918" s="39"/>
      <c r="CB918" s="39"/>
      <c r="CC918" s="39"/>
      <c r="CD918" s="39"/>
      <c r="CE918" s="39"/>
    </row>
    <row r="919" spans="72:83" x14ac:dyDescent="0.35">
      <c r="BT919" s="39"/>
      <c r="BU919" s="39"/>
      <c r="BV919" s="39"/>
      <c r="BW919" s="39"/>
      <c r="BX919" s="39"/>
      <c r="BY919" s="39"/>
      <c r="BZ919" s="39"/>
      <c r="CA919" s="39"/>
      <c r="CB919" s="39"/>
      <c r="CC919" s="39"/>
      <c r="CD919" s="39"/>
      <c r="CE919" s="39"/>
    </row>
    <row r="920" spans="72:83" x14ac:dyDescent="0.35">
      <c r="BT920" s="39"/>
      <c r="BU920" s="39"/>
      <c r="BV920" s="39"/>
      <c r="BW920" s="39"/>
      <c r="BX920" s="39"/>
      <c r="BY920" s="39"/>
      <c r="BZ920" s="39"/>
      <c r="CA920" s="39"/>
      <c r="CB920" s="39"/>
      <c r="CC920" s="39"/>
      <c r="CD920" s="39"/>
      <c r="CE920" s="39"/>
    </row>
    <row r="921" spans="72:83" x14ac:dyDescent="0.35">
      <c r="BT921" s="39"/>
      <c r="BU921" s="39"/>
      <c r="BV921" s="39"/>
      <c r="BW921" s="39"/>
      <c r="BX921" s="39"/>
      <c r="BY921" s="39"/>
      <c r="BZ921" s="39"/>
      <c r="CA921" s="39"/>
      <c r="CB921" s="39"/>
      <c r="CC921" s="39"/>
      <c r="CD921" s="39"/>
      <c r="CE921" s="39"/>
    </row>
    <row r="922" spans="72:83" x14ac:dyDescent="0.35">
      <c r="BT922" s="39"/>
      <c r="BU922" s="39"/>
      <c r="BV922" s="39"/>
      <c r="BW922" s="39"/>
      <c r="BX922" s="39"/>
      <c r="BY922" s="39"/>
      <c r="BZ922" s="39"/>
      <c r="CA922" s="39"/>
      <c r="CB922" s="39"/>
      <c r="CC922" s="39"/>
      <c r="CD922" s="39"/>
      <c r="CE922" s="39"/>
    </row>
    <row r="923" spans="72:83" x14ac:dyDescent="0.35">
      <c r="BT923" s="39"/>
      <c r="BU923" s="39"/>
      <c r="BV923" s="39"/>
      <c r="BW923" s="39"/>
      <c r="BX923" s="39"/>
      <c r="BY923" s="39"/>
      <c r="BZ923" s="39"/>
      <c r="CA923" s="39"/>
      <c r="CB923" s="39"/>
      <c r="CC923" s="39"/>
      <c r="CD923" s="39"/>
      <c r="CE923" s="39"/>
    </row>
    <row r="924" spans="72:83" x14ac:dyDescent="0.35">
      <c r="BT924" s="39"/>
      <c r="BU924" s="39"/>
      <c r="BV924" s="39"/>
      <c r="BW924" s="39"/>
      <c r="BX924" s="39"/>
      <c r="BY924" s="39"/>
      <c r="BZ924" s="39"/>
      <c r="CA924" s="39"/>
      <c r="CB924" s="39"/>
      <c r="CC924" s="39"/>
      <c r="CD924" s="39"/>
      <c r="CE924" s="39"/>
    </row>
    <row r="925" spans="72:83" x14ac:dyDescent="0.35">
      <c r="BT925" s="39"/>
      <c r="BU925" s="39"/>
      <c r="BV925" s="39"/>
      <c r="BW925" s="39"/>
      <c r="BX925" s="39"/>
      <c r="BY925" s="39"/>
      <c r="BZ925" s="39"/>
      <c r="CA925" s="39"/>
      <c r="CB925" s="39"/>
      <c r="CC925" s="39"/>
      <c r="CD925" s="39"/>
      <c r="CE925" s="39"/>
    </row>
    <row r="926" spans="72:83" x14ac:dyDescent="0.35">
      <c r="BT926" s="39"/>
      <c r="BU926" s="39"/>
      <c r="BV926" s="39"/>
      <c r="BW926" s="39"/>
      <c r="BX926" s="39"/>
      <c r="BY926" s="39"/>
      <c r="BZ926" s="39"/>
      <c r="CA926" s="39"/>
      <c r="CB926" s="39"/>
      <c r="CC926" s="39"/>
      <c r="CD926" s="39"/>
      <c r="CE926" s="39"/>
    </row>
    <row r="927" spans="72:83" x14ac:dyDescent="0.35">
      <c r="BT927" s="39"/>
      <c r="BU927" s="39"/>
      <c r="BV927" s="39"/>
      <c r="BW927" s="39"/>
      <c r="BX927" s="39"/>
      <c r="BY927" s="39"/>
      <c r="BZ927" s="39"/>
      <c r="CA927" s="39"/>
      <c r="CB927" s="39"/>
      <c r="CC927" s="39"/>
      <c r="CD927" s="39"/>
      <c r="CE927" s="39"/>
    </row>
    <row r="928" spans="72:83" x14ac:dyDescent="0.35">
      <c r="BT928" s="39"/>
      <c r="BU928" s="39"/>
      <c r="BV928" s="39"/>
      <c r="BW928" s="39"/>
      <c r="BX928" s="39"/>
      <c r="BY928" s="39"/>
      <c r="BZ928" s="39"/>
      <c r="CA928" s="39"/>
      <c r="CB928" s="39"/>
      <c r="CC928" s="39"/>
      <c r="CD928" s="39"/>
      <c r="CE928" s="39"/>
    </row>
    <row r="929" spans="72:83" x14ac:dyDescent="0.35">
      <c r="BT929" s="39"/>
      <c r="BU929" s="39"/>
      <c r="BV929" s="39"/>
      <c r="BW929" s="39"/>
      <c r="BX929" s="39"/>
      <c r="BY929" s="39"/>
      <c r="BZ929" s="39"/>
      <c r="CA929" s="39"/>
      <c r="CB929" s="39"/>
      <c r="CC929" s="39"/>
      <c r="CD929" s="39"/>
      <c r="CE929" s="39"/>
    </row>
    <row r="930" spans="72:83" x14ac:dyDescent="0.35">
      <c r="BT930" s="39"/>
      <c r="BU930" s="39"/>
      <c r="BV930" s="39"/>
      <c r="BW930" s="39"/>
      <c r="BX930" s="39"/>
      <c r="BY930" s="39"/>
      <c r="BZ930" s="39"/>
      <c r="CA930" s="39"/>
      <c r="CB930" s="39"/>
      <c r="CC930" s="39"/>
      <c r="CD930" s="39"/>
      <c r="CE930" s="39"/>
    </row>
    <row r="931" spans="72:83" x14ac:dyDescent="0.35">
      <c r="BT931" s="39"/>
      <c r="BU931" s="39"/>
      <c r="BV931" s="39"/>
      <c r="BW931" s="39"/>
      <c r="BX931" s="39"/>
      <c r="BY931" s="39"/>
      <c r="BZ931" s="39"/>
      <c r="CA931" s="39"/>
      <c r="CB931" s="39"/>
      <c r="CC931" s="39"/>
      <c r="CD931" s="39"/>
      <c r="CE931" s="39"/>
    </row>
    <row r="932" spans="72:83" x14ac:dyDescent="0.35">
      <c r="BT932" s="39"/>
      <c r="BU932" s="39"/>
      <c r="BV932" s="39"/>
      <c r="BW932" s="39"/>
      <c r="BX932" s="39"/>
      <c r="BY932" s="39"/>
      <c r="BZ932" s="39"/>
      <c r="CA932" s="39"/>
      <c r="CB932" s="39"/>
      <c r="CC932" s="39"/>
      <c r="CD932" s="39"/>
      <c r="CE932" s="39"/>
    </row>
    <row r="933" spans="72:83" x14ac:dyDescent="0.35">
      <c r="BT933" s="39"/>
      <c r="BU933" s="39"/>
      <c r="BV933" s="39"/>
      <c r="BW933" s="39"/>
      <c r="BX933" s="39"/>
      <c r="BY933" s="39"/>
      <c r="BZ933" s="39"/>
      <c r="CA933" s="39"/>
      <c r="CB933" s="39"/>
      <c r="CC933" s="39"/>
      <c r="CD933" s="39"/>
      <c r="CE933" s="39"/>
    </row>
    <row r="934" spans="72:83" x14ac:dyDescent="0.35">
      <c r="BT934" s="39"/>
      <c r="BU934" s="39"/>
      <c r="BV934" s="39"/>
      <c r="BW934" s="39"/>
      <c r="BX934" s="39"/>
      <c r="BY934" s="39"/>
      <c r="BZ934" s="39"/>
      <c r="CA934" s="39"/>
      <c r="CB934" s="39"/>
      <c r="CC934" s="39"/>
      <c r="CD934" s="39"/>
      <c r="CE934" s="39"/>
    </row>
    <row r="935" spans="72:83" x14ac:dyDescent="0.35">
      <c r="BT935" s="39"/>
      <c r="BU935" s="39"/>
      <c r="BV935" s="39"/>
      <c r="BW935" s="39"/>
      <c r="BX935" s="39"/>
      <c r="BY935" s="39"/>
      <c r="BZ935" s="39"/>
      <c r="CA935" s="39"/>
      <c r="CB935" s="39"/>
      <c r="CC935" s="39"/>
      <c r="CD935" s="39"/>
      <c r="CE935" s="39"/>
    </row>
    <row r="936" spans="72:83" x14ac:dyDescent="0.35">
      <c r="BT936" s="39"/>
      <c r="BU936" s="39"/>
      <c r="BV936" s="39"/>
      <c r="BW936" s="39"/>
      <c r="BX936" s="39"/>
      <c r="BY936" s="39"/>
      <c r="BZ936" s="39"/>
      <c r="CA936" s="39"/>
      <c r="CB936" s="39"/>
      <c r="CC936" s="39"/>
      <c r="CD936" s="39"/>
      <c r="CE936" s="39"/>
    </row>
    <row r="937" spans="72:83" x14ac:dyDescent="0.35">
      <c r="BT937" s="39"/>
      <c r="BU937" s="39"/>
      <c r="BV937" s="39"/>
      <c r="BW937" s="39"/>
      <c r="BX937" s="39"/>
      <c r="BY937" s="39"/>
      <c r="BZ937" s="39"/>
      <c r="CA937" s="39"/>
      <c r="CB937" s="39"/>
      <c r="CC937" s="39"/>
      <c r="CD937" s="39"/>
      <c r="CE937" s="39"/>
    </row>
    <row r="938" spans="72:83" x14ac:dyDescent="0.35">
      <c r="BT938" s="39"/>
      <c r="BU938" s="39"/>
      <c r="BV938" s="39"/>
      <c r="BW938" s="39"/>
      <c r="BX938" s="39"/>
      <c r="BY938" s="39"/>
      <c r="BZ938" s="39"/>
      <c r="CA938" s="39"/>
      <c r="CB938" s="39"/>
      <c r="CC938" s="39"/>
      <c r="CD938" s="39"/>
      <c r="CE938" s="39"/>
    </row>
    <row r="939" spans="72:83" x14ac:dyDescent="0.35">
      <c r="BT939" s="39"/>
      <c r="BU939" s="39"/>
      <c r="BV939" s="39"/>
      <c r="BW939" s="39"/>
      <c r="BX939" s="39"/>
      <c r="BY939" s="39"/>
      <c r="BZ939" s="39"/>
      <c r="CA939" s="39"/>
      <c r="CB939" s="39"/>
      <c r="CC939" s="39"/>
      <c r="CD939" s="39"/>
      <c r="CE939" s="39"/>
    </row>
    <row r="940" spans="72:83" x14ac:dyDescent="0.35">
      <c r="BT940" s="39"/>
      <c r="BU940" s="39"/>
      <c r="BV940" s="39"/>
      <c r="BW940" s="39"/>
      <c r="BX940" s="39"/>
      <c r="BY940" s="39"/>
      <c r="BZ940" s="39"/>
      <c r="CA940" s="39"/>
      <c r="CB940" s="39"/>
      <c r="CC940" s="39"/>
      <c r="CD940" s="39"/>
      <c r="CE940" s="39"/>
    </row>
    <row r="941" spans="72:83" x14ac:dyDescent="0.35">
      <c r="BT941" s="39"/>
      <c r="BU941" s="39"/>
      <c r="BV941" s="39"/>
      <c r="BW941" s="39"/>
      <c r="BX941" s="39"/>
      <c r="BY941" s="39"/>
      <c r="BZ941" s="39"/>
      <c r="CA941" s="39"/>
      <c r="CB941" s="39"/>
      <c r="CC941" s="39"/>
      <c r="CD941" s="39"/>
      <c r="CE941" s="39"/>
    </row>
    <row r="942" spans="72:83" x14ac:dyDescent="0.35">
      <c r="BT942" s="39"/>
      <c r="BU942" s="39"/>
      <c r="BV942" s="39"/>
      <c r="BW942" s="39"/>
      <c r="BX942" s="39"/>
      <c r="BY942" s="39"/>
      <c r="BZ942" s="39"/>
      <c r="CA942" s="39"/>
      <c r="CB942" s="39"/>
      <c r="CC942" s="39"/>
      <c r="CD942" s="39"/>
      <c r="CE942" s="39"/>
    </row>
    <row r="943" spans="72:83" x14ac:dyDescent="0.35">
      <c r="BT943" s="39"/>
      <c r="BU943" s="39"/>
      <c r="BV943" s="39"/>
      <c r="BW943" s="39"/>
      <c r="BX943" s="39"/>
      <c r="BY943" s="39"/>
      <c r="BZ943" s="39"/>
      <c r="CA943" s="39"/>
      <c r="CB943" s="39"/>
      <c r="CC943" s="39"/>
      <c r="CD943" s="39"/>
      <c r="CE943" s="39"/>
    </row>
    <row r="944" spans="72:83" x14ac:dyDescent="0.35">
      <c r="BT944" s="39"/>
      <c r="BU944" s="39"/>
      <c r="BV944" s="39"/>
      <c r="BW944" s="39"/>
      <c r="BX944" s="39"/>
      <c r="BY944" s="39"/>
      <c r="BZ944" s="39"/>
      <c r="CA944" s="39"/>
      <c r="CB944" s="39"/>
      <c r="CC944" s="39"/>
      <c r="CD944" s="39"/>
      <c r="CE944" s="39"/>
    </row>
    <row r="945" spans="72:83" x14ac:dyDescent="0.35">
      <c r="BT945" s="39"/>
      <c r="BU945" s="39"/>
      <c r="BV945" s="39"/>
      <c r="BW945" s="39"/>
      <c r="BX945" s="39"/>
      <c r="BY945" s="39"/>
      <c r="BZ945" s="39"/>
      <c r="CA945" s="39"/>
      <c r="CB945" s="39"/>
      <c r="CC945" s="39"/>
      <c r="CD945" s="39"/>
      <c r="CE945" s="39"/>
    </row>
    <row r="946" spans="72:83" x14ac:dyDescent="0.35">
      <c r="BT946" s="39"/>
      <c r="BU946" s="39"/>
      <c r="BV946" s="39"/>
      <c r="BW946" s="39"/>
      <c r="BX946" s="39"/>
      <c r="BY946" s="39"/>
      <c r="BZ946" s="39"/>
      <c r="CA946" s="39"/>
      <c r="CB946" s="39"/>
      <c r="CC946" s="39"/>
      <c r="CD946" s="39"/>
      <c r="CE946" s="39"/>
    </row>
    <row r="947" spans="72:83" x14ac:dyDescent="0.35">
      <c r="BT947" s="39"/>
      <c r="BU947" s="39"/>
      <c r="BV947" s="39"/>
      <c r="BW947" s="39"/>
      <c r="BX947" s="39"/>
      <c r="BY947" s="39"/>
      <c r="BZ947" s="39"/>
      <c r="CA947" s="39"/>
      <c r="CB947" s="39"/>
      <c r="CC947" s="39"/>
      <c r="CD947" s="39"/>
      <c r="CE947" s="39"/>
    </row>
    <row r="948" spans="72:83" x14ac:dyDescent="0.35">
      <c r="BT948" s="39"/>
      <c r="BU948" s="39"/>
      <c r="BV948" s="39"/>
      <c r="BW948" s="39"/>
      <c r="BX948" s="39"/>
      <c r="BY948" s="39"/>
      <c r="BZ948" s="39"/>
      <c r="CA948" s="39"/>
      <c r="CB948" s="39"/>
      <c r="CC948" s="39"/>
      <c r="CD948" s="39"/>
      <c r="CE948" s="39"/>
    </row>
    <row r="949" spans="72:83" x14ac:dyDescent="0.35">
      <c r="BT949" s="39"/>
      <c r="BU949" s="39"/>
      <c r="BV949" s="39"/>
      <c r="BW949" s="39"/>
      <c r="BX949" s="39"/>
      <c r="BY949" s="39"/>
      <c r="BZ949" s="39"/>
      <c r="CA949" s="39"/>
      <c r="CB949" s="39"/>
      <c r="CC949" s="39"/>
      <c r="CD949" s="39"/>
      <c r="CE949" s="39"/>
    </row>
    <row r="950" spans="72:83" x14ac:dyDescent="0.35">
      <c r="BT950" s="39"/>
      <c r="BU950" s="39"/>
      <c r="BV950" s="39"/>
      <c r="BW950" s="39"/>
      <c r="BX950" s="39"/>
      <c r="BY950" s="39"/>
      <c r="BZ950" s="39"/>
      <c r="CA950" s="39"/>
      <c r="CB950" s="39"/>
      <c r="CC950" s="39"/>
      <c r="CD950" s="39"/>
      <c r="CE950" s="39"/>
    </row>
    <row r="951" spans="72:83" x14ac:dyDescent="0.35">
      <c r="BT951" s="39"/>
      <c r="BU951" s="39"/>
      <c r="BV951" s="39"/>
      <c r="BW951" s="39"/>
      <c r="BX951" s="39"/>
      <c r="BY951" s="39"/>
      <c r="BZ951" s="39"/>
      <c r="CA951" s="39"/>
      <c r="CB951" s="39"/>
      <c r="CC951" s="39"/>
      <c r="CD951" s="39"/>
      <c r="CE951" s="39"/>
    </row>
    <row r="952" spans="72:83" x14ac:dyDescent="0.35">
      <c r="BT952" s="39"/>
      <c r="BU952" s="39"/>
      <c r="BV952" s="39"/>
      <c r="BW952" s="39"/>
      <c r="BX952" s="39"/>
      <c r="BY952" s="39"/>
      <c r="BZ952" s="39"/>
      <c r="CA952" s="39"/>
      <c r="CB952" s="39"/>
      <c r="CC952" s="39"/>
      <c r="CD952" s="39"/>
      <c r="CE952" s="39"/>
    </row>
    <row r="953" spans="72:83" x14ac:dyDescent="0.35">
      <c r="BT953" s="39"/>
      <c r="BU953" s="39"/>
      <c r="BV953" s="39"/>
      <c r="BW953" s="39"/>
      <c r="BX953" s="39"/>
      <c r="BY953" s="39"/>
      <c r="BZ953" s="39"/>
      <c r="CA953" s="39"/>
      <c r="CB953" s="39"/>
      <c r="CC953" s="39"/>
      <c r="CD953" s="39"/>
      <c r="CE953" s="39"/>
    </row>
    <row r="954" spans="72:83" x14ac:dyDescent="0.35">
      <c r="BT954" s="39"/>
      <c r="BU954" s="39"/>
      <c r="BV954" s="39"/>
      <c r="BW954" s="39"/>
      <c r="BX954" s="39"/>
      <c r="BY954" s="39"/>
      <c r="BZ954" s="39"/>
      <c r="CA954" s="39"/>
      <c r="CB954" s="39"/>
      <c r="CC954" s="39"/>
      <c r="CD954" s="39"/>
      <c r="CE954" s="39"/>
    </row>
    <row r="955" spans="72:83" x14ac:dyDescent="0.35">
      <c r="BT955" s="39"/>
      <c r="BU955" s="39"/>
      <c r="BV955" s="39"/>
      <c r="BW955" s="39"/>
      <c r="BX955" s="39"/>
      <c r="BY955" s="39"/>
      <c r="BZ955" s="39"/>
      <c r="CA955" s="39"/>
      <c r="CB955" s="39"/>
      <c r="CC955" s="39"/>
      <c r="CD955" s="39"/>
      <c r="CE955" s="39"/>
    </row>
    <row r="956" spans="72:83" x14ac:dyDescent="0.35">
      <c r="BT956" s="39"/>
      <c r="BU956" s="39"/>
      <c r="BV956" s="39"/>
      <c r="BW956" s="39"/>
      <c r="BX956" s="39"/>
      <c r="BY956" s="39"/>
      <c r="BZ956" s="39"/>
      <c r="CA956" s="39"/>
      <c r="CB956" s="39"/>
      <c r="CC956" s="39"/>
      <c r="CD956" s="39"/>
      <c r="CE956" s="39"/>
    </row>
    <row r="957" spans="72:83" x14ac:dyDescent="0.35">
      <c r="BT957" s="39"/>
      <c r="BU957" s="39"/>
      <c r="BV957" s="39"/>
      <c r="BW957" s="39"/>
      <c r="BX957" s="39"/>
      <c r="BY957" s="39"/>
      <c r="BZ957" s="39"/>
      <c r="CA957" s="39"/>
      <c r="CB957" s="39"/>
      <c r="CC957" s="39"/>
      <c r="CD957" s="39"/>
      <c r="CE957" s="39"/>
    </row>
    <row r="958" spans="72:83" x14ac:dyDescent="0.35">
      <c r="BT958" s="39"/>
      <c r="BU958" s="39"/>
      <c r="BV958" s="39"/>
      <c r="BW958" s="39"/>
      <c r="BX958" s="39"/>
      <c r="BY958" s="39"/>
      <c r="BZ958" s="39"/>
      <c r="CA958" s="39"/>
      <c r="CB958" s="39"/>
      <c r="CC958" s="39"/>
      <c r="CD958" s="39"/>
      <c r="CE958" s="39"/>
    </row>
    <row r="959" spans="72:83" x14ac:dyDescent="0.35">
      <c r="BT959" s="39"/>
      <c r="BU959" s="39"/>
      <c r="BV959" s="39"/>
      <c r="BW959" s="39"/>
      <c r="BX959" s="39"/>
      <c r="BY959" s="39"/>
      <c r="BZ959" s="39"/>
      <c r="CA959" s="39"/>
      <c r="CB959" s="39"/>
      <c r="CC959" s="39"/>
      <c r="CD959" s="39"/>
      <c r="CE959" s="39"/>
    </row>
    <row r="960" spans="72:83" x14ac:dyDescent="0.35">
      <c r="BT960" s="39"/>
      <c r="BU960" s="39"/>
      <c r="BV960" s="39"/>
      <c r="BW960" s="39"/>
      <c r="BX960" s="39"/>
      <c r="BY960" s="39"/>
      <c r="BZ960" s="39"/>
      <c r="CA960" s="39"/>
      <c r="CB960" s="39"/>
      <c r="CC960" s="39"/>
      <c r="CD960" s="39"/>
      <c r="CE960" s="39"/>
    </row>
    <row r="961" spans="72:83" x14ac:dyDescent="0.35">
      <c r="BT961" s="39"/>
      <c r="BU961" s="39"/>
      <c r="BV961" s="39"/>
      <c r="BW961" s="39"/>
      <c r="BX961" s="39"/>
      <c r="BY961" s="39"/>
      <c r="BZ961" s="39"/>
      <c r="CA961" s="39"/>
      <c r="CB961" s="39"/>
      <c r="CC961" s="39"/>
      <c r="CD961" s="39"/>
      <c r="CE961" s="39"/>
    </row>
    <row r="962" spans="72:83" x14ac:dyDescent="0.35">
      <c r="BT962" s="39"/>
      <c r="BU962" s="39"/>
      <c r="BV962" s="39"/>
      <c r="BW962" s="39"/>
      <c r="BX962" s="39"/>
      <c r="BY962" s="39"/>
      <c r="BZ962" s="39"/>
      <c r="CA962" s="39"/>
      <c r="CB962" s="39"/>
      <c r="CC962" s="39"/>
      <c r="CD962" s="39"/>
      <c r="CE962" s="39"/>
    </row>
    <row r="963" spans="72:83" x14ac:dyDescent="0.35">
      <c r="BT963" s="39"/>
      <c r="BU963" s="39"/>
      <c r="BV963" s="39"/>
      <c r="BW963" s="39"/>
      <c r="BX963" s="39"/>
      <c r="BY963" s="39"/>
      <c r="BZ963" s="39"/>
      <c r="CA963" s="39"/>
      <c r="CB963" s="39"/>
      <c r="CC963" s="39"/>
      <c r="CD963" s="39"/>
      <c r="CE963" s="39"/>
    </row>
    <row r="964" spans="72:83" x14ac:dyDescent="0.35">
      <c r="BT964" s="39"/>
      <c r="BU964" s="39"/>
      <c r="BV964" s="39"/>
      <c r="BW964" s="39"/>
      <c r="BX964" s="39"/>
      <c r="BY964" s="39"/>
      <c r="BZ964" s="39"/>
      <c r="CA964" s="39"/>
      <c r="CB964" s="39"/>
      <c r="CC964" s="39"/>
      <c r="CD964" s="39"/>
      <c r="CE964" s="39"/>
    </row>
    <row r="965" spans="72:83" x14ac:dyDescent="0.35">
      <c r="BT965" s="39"/>
      <c r="BU965" s="39"/>
      <c r="BV965" s="39"/>
      <c r="BW965" s="39"/>
      <c r="BX965" s="39"/>
      <c r="BY965" s="39"/>
      <c r="BZ965" s="39"/>
      <c r="CA965" s="39"/>
      <c r="CB965" s="39"/>
      <c r="CC965" s="39"/>
      <c r="CD965" s="39"/>
      <c r="CE965" s="39"/>
    </row>
    <row r="966" spans="72:83" x14ac:dyDescent="0.35">
      <c r="BT966" s="39"/>
      <c r="BU966" s="39"/>
      <c r="BV966" s="39"/>
      <c r="BW966" s="39"/>
      <c r="BX966" s="39"/>
      <c r="BY966" s="39"/>
      <c r="BZ966" s="39"/>
      <c r="CA966" s="39"/>
      <c r="CB966" s="39"/>
      <c r="CC966" s="39"/>
      <c r="CD966" s="39"/>
      <c r="CE966" s="39"/>
    </row>
    <row r="967" spans="72:83" x14ac:dyDescent="0.35">
      <c r="BT967" s="39"/>
      <c r="BU967" s="39"/>
      <c r="BV967" s="39"/>
      <c r="BW967" s="39"/>
      <c r="BX967" s="39"/>
      <c r="BY967" s="39"/>
      <c r="BZ967" s="39"/>
      <c r="CA967" s="39"/>
      <c r="CB967" s="39"/>
      <c r="CC967" s="39"/>
      <c r="CD967" s="39"/>
      <c r="CE967" s="39"/>
    </row>
    <row r="968" spans="72:83" x14ac:dyDescent="0.35">
      <c r="BT968" s="39"/>
      <c r="BU968" s="39"/>
      <c r="BV968" s="39"/>
      <c r="BW968" s="39"/>
      <c r="BX968" s="39"/>
      <c r="BY968" s="39"/>
      <c r="BZ968" s="39"/>
      <c r="CA968" s="39"/>
      <c r="CB968" s="39"/>
      <c r="CC968" s="39"/>
      <c r="CD968" s="39"/>
      <c r="CE968" s="39"/>
    </row>
    <row r="969" spans="72:83" x14ac:dyDescent="0.35">
      <c r="BT969" s="39"/>
      <c r="BU969" s="39"/>
      <c r="BV969" s="39"/>
      <c r="BW969" s="39"/>
      <c r="BX969" s="39"/>
      <c r="BY969" s="39"/>
      <c r="BZ969" s="39"/>
      <c r="CA969" s="39"/>
      <c r="CB969" s="39"/>
      <c r="CC969" s="39"/>
      <c r="CD969" s="39"/>
      <c r="CE969" s="39"/>
    </row>
    <row r="970" spans="72:83" x14ac:dyDescent="0.35">
      <c r="BT970" s="39"/>
      <c r="BU970" s="39"/>
      <c r="BV970" s="39"/>
      <c r="BW970" s="39"/>
      <c r="BX970" s="39"/>
      <c r="BY970" s="39"/>
      <c r="BZ970" s="39"/>
      <c r="CA970" s="39"/>
      <c r="CB970" s="39"/>
      <c r="CC970" s="39"/>
      <c r="CD970" s="39"/>
      <c r="CE970" s="39"/>
    </row>
    <row r="971" spans="72:83" x14ac:dyDescent="0.35">
      <c r="BT971" s="39"/>
      <c r="BU971" s="39"/>
      <c r="BV971" s="39"/>
      <c r="BW971" s="39"/>
      <c r="BX971" s="39"/>
      <c r="BY971" s="39"/>
      <c r="BZ971" s="39"/>
      <c r="CA971" s="39"/>
      <c r="CB971" s="39"/>
      <c r="CC971" s="39"/>
      <c r="CD971" s="39"/>
      <c r="CE971" s="39"/>
    </row>
    <row r="972" spans="72:83" x14ac:dyDescent="0.35">
      <c r="BT972" s="39"/>
      <c r="BU972" s="39"/>
      <c r="BV972" s="39"/>
      <c r="BW972" s="39"/>
      <c r="BX972" s="39"/>
      <c r="BY972" s="39"/>
      <c r="BZ972" s="39"/>
      <c r="CA972" s="39"/>
      <c r="CB972" s="39"/>
      <c r="CC972" s="39"/>
      <c r="CD972" s="39"/>
      <c r="CE972" s="39"/>
    </row>
    <row r="973" spans="72:83" x14ac:dyDescent="0.35">
      <c r="BT973" s="39"/>
      <c r="BU973" s="39"/>
      <c r="BV973" s="39"/>
      <c r="BW973" s="39"/>
      <c r="BX973" s="39"/>
      <c r="BY973" s="39"/>
      <c r="BZ973" s="39"/>
      <c r="CA973" s="39"/>
      <c r="CB973" s="39"/>
      <c r="CC973" s="39"/>
      <c r="CD973" s="39"/>
      <c r="CE973" s="39"/>
    </row>
    <row r="974" spans="72:83" x14ac:dyDescent="0.35">
      <c r="BT974" s="39"/>
      <c r="BU974" s="39"/>
      <c r="BV974" s="39"/>
      <c r="BW974" s="39"/>
      <c r="BX974" s="39"/>
      <c r="BY974" s="39"/>
      <c r="BZ974" s="39"/>
      <c r="CA974" s="39"/>
      <c r="CB974" s="39"/>
      <c r="CC974" s="39"/>
      <c r="CD974" s="39"/>
      <c r="CE974" s="39"/>
    </row>
    <row r="975" spans="72:83" x14ac:dyDescent="0.35">
      <c r="BT975" s="39"/>
      <c r="BU975" s="39"/>
      <c r="BV975" s="39"/>
      <c r="BW975" s="39"/>
      <c r="BX975" s="39"/>
      <c r="BY975" s="39"/>
      <c r="BZ975" s="39"/>
      <c r="CA975" s="39"/>
      <c r="CB975" s="39"/>
      <c r="CC975" s="39"/>
      <c r="CD975" s="39"/>
      <c r="CE975" s="39"/>
    </row>
    <row r="976" spans="72:83" x14ac:dyDescent="0.35">
      <c r="BT976" s="39"/>
      <c r="BU976" s="39"/>
      <c r="BV976" s="39"/>
      <c r="BW976" s="39"/>
      <c r="BX976" s="39"/>
      <c r="BY976" s="39"/>
      <c r="BZ976" s="39"/>
      <c r="CA976" s="39"/>
      <c r="CB976" s="39"/>
      <c r="CC976" s="39"/>
      <c r="CD976" s="39"/>
      <c r="CE976" s="39"/>
    </row>
    <row r="977" spans="72:83" x14ac:dyDescent="0.35">
      <c r="BT977" s="39"/>
      <c r="BU977" s="39"/>
      <c r="BV977" s="39"/>
      <c r="BW977" s="39"/>
      <c r="BX977" s="39"/>
      <c r="BY977" s="39"/>
      <c r="BZ977" s="39"/>
      <c r="CA977" s="39"/>
      <c r="CB977" s="39"/>
      <c r="CC977" s="39"/>
      <c r="CD977" s="39"/>
      <c r="CE977" s="39"/>
    </row>
    <row r="978" spans="72:83" x14ac:dyDescent="0.35">
      <c r="BT978" s="39"/>
      <c r="BU978" s="39"/>
      <c r="BV978" s="39"/>
      <c r="BW978" s="39"/>
      <c r="BX978" s="39"/>
      <c r="BY978" s="39"/>
      <c r="BZ978" s="39"/>
      <c r="CA978" s="39"/>
      <c r="CB978" s="39"/>
      <c r="CC978" s="39"/>
      <c r="CD978" s="39"/>
      <c r="CE978" s="39"/>
    </row>
    <row r="979" spans="72:83" x14ac:dyDescent="0.35">
      <c r="BT979" s="39"/>
      <c r="BU979" s="39"/>
      <c r="BV979" s="39"/>
      <c r="BW979" s="39"/>
      <c r="BX979" s="39"/>
      <c r="BY979" s="39"/>
      <c r="BZ979" s="39"/>
      <c r="CA979" s="39"/>
      <c r="CB979" s="39"/>
      <c r="CC979" s="39"/>
      <c r="CD979" s="39"/>
      <c r="CE979" s="39"/>
    </row>
    <row r="980" spans="72:83" x14ac:dyDescent="0.35">
      <c r="BT980" s="39"/>
      <c r="BU980" s="39"/>
      <c r="BV980" s="39"/>
      <c r="BW980" s="39"/>
      <c r="BX980" s="39"/>
      <c r="BY980" s="39"/>
      <c r="BZ980" s="39"/>
      <c r="CA980" s="39"/>
      <c r="CB980" s="39"/>
      <c r="CC980" s="39"/>
      <c r="CD980" s="39"/>
      <c r="CE980" s="39"/>
    </row>
    <row r="981" spans="72:83" x14ac:dyDescent="0.35">
      <c r="BT981" s="39"/>
      <c r="BU981" s="39"/>
      <c r="BV981" s="39"/>
      <c r="BW981" s="39"/>
      <c r="BX981" s="39"/>
      <c r="BY981" s="39"/>
      <c r="BZ981" s="39"/>
      <c r="CA981" s="39"/>
      <c r="CB981" s="39"/>
      <c r="CC981" s="39"/>
      <c r="CD981" s="39"/>
      <c r="CE981" s="39"/>
    </row>
    <row r="982" spans="72:83" x14ac:dyDescent="0.35">
      <c r="BT982" s="39"/>
      <c r="BU982" s="39"/>
      <c r="BV982" s="39"/>
      <c r="BW982" s="39"/>
      <c r="BX982" s="39"/>
      <c r="BY982" s="39"/>
      <c r="BZ982" s="39"/>
      <c r="CA982" s="39"/>
      <c r="CB982" s="39"/>
      <c r="CC982" s="39"/>
      <c r="CD982" s="39"/>
      <c r="CE982" s="39"/>
    </row>
    <row r="983" spans="72:83" x14ac:dyDescent="0.35">
      <c r="BT983" s="39"/>
      <c r="BU983" s="39"/>
      <c r="BV983" s="39"/>
      <c r="BW983" s="39"/>
      <c r="BX983" s="39"/>
      <c r="BY983" s="39"/>
      <c r="BZ983" s="39"/>
      <c r="CA983" s="39"/>
      <c r="CB983" s="39"/>
      <c r="CC983" s="39"/>
      <c r="CD983" s="39"/>
      <c r="CE983" s="39"/>
    </row>
    <row r="984" spans="72:83" x14ac:dyDescent="0.35">
      <c r="BT984" s="39"/>
      <c r="BU984" s="39"/>
      <c r="BV984" s="39"/>
      <c r="BW984" s="39"/>
      <c r="BX984" s="39"/>
      <c r="BY984" s="39"/>
      <c r="BZ984" s="39"/>
      <c r="CA984" s="39"/>
      <c r="CB984" s="39"/>
      <c r="CC984" s="39"/>
      <c r="CD984" s="39"/>
      <c r="CE984" s="39"/>
    </row>
    <row r="985" spans="72:83" x14ac:dyDescent="0.35">
      <c r="BT985" s="39"/>
      <c r="BU985" s="39"/>
      <c r="BV985" s="39"/>
      <c r="BW985" s="39"/>
      <c r="BX985" s="39"/>
      <c r="BY985" s="39"/>
      <c r="BZ985" s="39"/>
      <c r="CA985" s="39"/>
      <c r="CB985" s="39"/>
      <c r="CC985" s="39"/>
      <c r="CD985" s="39"/>
      <c r="CE985" s="39"/>
    </row>
    <row r="986" spans="72:83" x14ac:dyDescent="0.35">
      <c r="BT986" s="39"/>
      <c r="BU986" s="39"/>
      <c r="BV986" s="39"/>
      <c r="BW986" s="39"/>
      <c r="BX986" s="39"/>
      <c r="BY986" s="39"/>
      <c r="BZ986" s="39"/>
      <c r="CA986" s="39"/>
      <c r="CB986" s="39"/>
      <c r="CC986" s="39"/>
      <c r="CD986" s="39"/>
      <c r="CE986" s="39"/>
    </row>
    <row r="987" spans="72:83" x14ac:dyDescent="0.35">
      <c r="BT987" s="39"/>
      <c r="BU987" s="39"/>
      <c r="BV987" s="39"/>
      <c r="BW987" s="39"/>
      <c r="BX987" s="39"/>
      <c r="BY987" s="39"/>
      <c r="BZ987" s="39"/>
      <c r="CA987" s="39"/>
      <c r="CB987" s="39"/>
      <c r="CC987" s="39"/>
      <c r="CD987" s="39"/>
      <c r="CE987" s="39"/>
    </row>
    <row r="988" spans="72:83" x14ac:dyDescent="0.35">
      <c r="BT988" s="39"/>
      <c r="BU988" s="39"/>
      <c r="BV988" s="39"/>
      <c r="BW988" s="39"/>
      <c r="BX988" s="39"/>
      <c r="BY988" s="39"/>
      <c r="BZ988" s="39"/>
      <c r="CA988" s="39"/>
      <c r="CB988" s="39"/>
      <c r="CC988" s="39"/>
      <c r="CD988" s="39"/>
      <c r="CE988" s="39"/>
    </row>
    <row r="989" spans="72:83" x14ac:dyDescent="0.35">
      <c r="BT989" s="39"/>
      <c r="BU989" s="39"/>
      <c r="BV989" s="39"/>
      <c r="BW989" s="39"/>
      <c r="BX989" s="39"/>
      <c r="BY989" s="39"/>
      <c r="BZ989" s="39"/>
      <c r="CA989" s="39"/>
      <c r="CB989" s="39"/>
      <c r="CC989" s="39"/>
      <c r="CD989" s="39"/>
      <c r="CE989" s="39"/>
    </row>
    <row r="990" spans="72:83" x14ac:dyDescent="0.35">
      <c r="BT990" s="39"/>
      <c r="BU990" s="39"/>
      <c r="BV990" s="39"/>
      <c r="BW990" s="39"/>
      <c r="BX990" s="39"/>
      <c r="BY990" s="39"/>
      <c r="BZ990" s="39"/>
      <c r="CA990" s="39"/>
      <c r="CB990" s="39"/>
      <c r="CC990" s="39"/>
      <c r="CD990" s="39"/>
      <c r="CE990" s="39"/>
    </row>
    <row r="991" spans="72:83" x14ac:dyDescent="0.35">
      <c r="BT991" s="39"/>
      <c r="BU991" s="39"/>
      <c r="BV991" s="39"/>
      <c r="BW991" s="39"/>
      <c r="BX991" s="39"/>
      <c r="BY991" s="39"/>
      <c r="BZ991" s="39"/>
      <c r="CA991" s="39"/>
      <c r="CB991" s="39"/>
      <c r="CC991" s="39"/>
      <c r="CD991" s="39"/>
      <c r="CE991" s="39"/>
    </row>
    <row r="992" spans="72:83" x14ac:dyDescent="0.35">
      <c r="BT992" s="39"/>
      <c r="BU992" s="39"/>
      <c r="BV992" s="39"/>
      <c r="BW992" s="39"/>
      <c r="BX992" s="39"/>
      <c r="BY992" s="39"/>
      <c r="BZ992" s="39"/>
      <c r="CA992" s="39"/>
      <c r="CB992" s="39"/>
      <c r="CC992" s="39"/>
      <c r="CD992" s="39"/>
      <c r="CE992" s="39"/>
    </row>
    <row r="993" spans="72:83" x14ac:dyDescent="0.35">
      <c r="BT993" s="39"/>
      <c r="BU993" s="39"/>
      <c r="BV993" s="39"/>
      <c r="BW993" s="39"/>
      <c r="BX993" s="39"/>
      <c r="BY993" s="39"/>
      <c r="BZ993" s="39"/>
      <c r="CA993" s="39"/>
      <c r="CB993" s="39"/>
      <c r="CC993" s="39"/>
      <c r="CD993" s="39"/>
      <c r="CE993" s="39"/>
    </row>
    <row r="994" spans="72:83" x14ac:dyDescent="0.35">
      <c r="BT994" s="39"/>
      <c r="BU994" s="39"/>
      <c r="BV994" s="39"/>
      <c r="BW994" s="39"/>
      <c r="BX994" s="39"/>
      <c r="BY994" s="39"/>
      <c r="BZ994" s="39"/>
      <c r="CA994" s="39"/>
      <c r="CB994" s="39"/>
      <c r="CC994" s="39"/>
      <c r="CD994" s="39"/>
      <c r="CE994" s="39"/>
    </row>
    <row r="995" spans="72:83" x14ac:dyDescent="0.35">
      <c r="BT995" s="39"/>
      <c r="BU995" s="39"/>
      <c r="BV995" s="39"/>
      <c r="BW995" s="39"/>
      <c r="BX995" s="39"/>
      <c r="BY995" s="39"/>
      <c r="BZ995" s="39"/>
      <c r="CA995" s="39"/>
      <c r="CB995" s="39"/>
      <c r="CC995" s="39"/>
      <c r="CD995" s="39"/>
      <c r="CE995" s="39"/>
    </row>
    <row r="996" spans="72:83" x14ac:dyDescent="0.35">
      <c r="BT996" s="39"/>
      <c r="BU996" s="39"/>
      <c r="BV996" s="39"/>
      <c r="BW996" s="39"/>
      <c r="BX996" s="39"/>
      <c r="BY996" s="39"/>
      <c r="BZ996" s="39"/>
      <c r="CA996" s="39"/>
      <c r="CB996" s="39"/>
      <c r="CC996" s="39"/>
      <c r="CD996" s="39"/>
      <c r="CE996" s="39"/>
    </row>
    <row r="997" spans="72:83" x14ac:dyDescent="0.35">
      <c r="BT997" s="39"/>
      <c r="BU997" s="39"/>
      <c r="BV997" s="39"/>
      <c r="BW997" s="39"/>
      <c r="BX997" s="39"/>
      <c r="BY997" s="39"/>
      <c r="BZ997" s="39"/>
      <c r="CA997" s="39"/>
      <c r="CB997" s="39"/>
      <c r="CC997" s="39"/>
      <c r="CD997" s="39"/>
      <c r="CE997" s="39"/>
    </row>
    <row r="998" spans="72:83" x14ac:dyDescent="0.35">
      <c r="BT998" s="39"/>
      <c r="BU998" s="39"/>
      <c r="BV998" s="39"/>
      <c r="BW998" s="39"/>
      <c r="BX998" s="39"/>
      <c r="BY998" s="39"/>
      <c r="BZ998" s="39"/>
      <c r="CA998" s="39"/>
      <c r="CB998" s="39"/>
      <c r="CC998" s="39"/>
      <c r="CD998" s="39"/>
      <c r="CE998" s="39"/>
    </row>
    <row r="999" spans="72:83" x14ac:dyDescent="0.35">
      <c r="BT999" s="39"/>
      <c r="BU999" s="39"/>
      <c r="BV999" s="39"/>
      <c r="BW999" s="39"/>
      <c r="BX999" s="39"/>
      <c r="BY999" s="39"/>
      <c r="BZ999" s="39"/>
      <c r="CA999" s="39"/>
      <c r="CB999" s="39"/>
      <c r="CC999" s="39"/>
      <c r="CD999" s="39"/>
      <c r="CE999" s="39"/>
    </row>
    <row r="1000" spans="72:83" x14ac:dyDescent="0.35">
      <c r="BT1000" s="39"/>
      <c r="BU1000" s="39"/>
      <c r="BV1000" s="39"/>
      <c r="BW1000" s="39"/>
      <c r="BX1000" s="39"/>
      <c r="BY1000" s="39"/>
      <c r="BZ1000" s="39"/>
      <c r="CA1000" s="39"/>
      <c r="CB1000" s="39"/>
      <c r="CC1000" s="39"/>
      <c r="CD1000" s="39"/>
      <c r="CE1000" s="39"/>
    </row>
    <row r="1001" spans="72:83" x14ac:dyDescent="0.35">
      <c r="BT1001" s="39"/>
      <c r="BU1001" s="39"/>
      <c r="BV1001" s="39"/>
      <c r="BW1001" s="39"/>
      <c r="BX1001" s="39"/>
      <c r="BY1001" s="39"/>
      <c r="BZ1001" s="39"/>
      <c r="CA1001" s="39"/>
      <c r="CB1001" s="39"/>
      <c r="CC1001" s="39"/>
      <c r="CD1001" s="39"/>
      <c r="CE1001" s="39"/>
    </row>
    <row r="1002" spans="72:83" x14ac:dyDescent="0.35">
      <c r="BT1002" s="39"/>
      <c r="BU1002" s="39"/>
      <c r="BV1002" s="39"/>
      <c r="BW1002" s="39"/>
      <c r="BX1002" s="39"/>
      <c r="BY1002" s="39"/>
      <c r="BZ1002" s="39"/>
      <c r="CA1002" s="39"/>
      <c r="CB1002" s="39"/>
      <c r="CC1002" s="39"/>
      <c r="CD1002" s="39"/>
      <c r="CE1002" s="39"/>
    </row>
    <row r="1003" spans="72:83" x14ac:dyDescent="0.35">
      <c r="BT1003" s="39"/>
      <c r="BU1003" s="39"/>
      <c r="BV1003" s="39"/>
      <c r="BW1003" s="39"/>
      <c r="BX1003" s="39"/>
      <c r="BY1003" s="39"/>
      <c r="BZ1003" s="39"/>
      <c r="CA1003" s="39"/>
      <c r="CB1003" s="39"/>
      <c r="CC1003" s="39"/>
      <c r="CD1003" s="39"/>
      <c r="CE1003" s="39"/>
    </row>
    <row r="1004" spans="72:83" x14ac:dyDescent="0.35">
      <c r="BT1004" s="39"/>
      <c r="BU1004" s="39"/>
      <c r="BV1004" s="39"/>
      <c r="BW1004" s="39"/>
      <c r="BX1004" s="39"/>
      <c r="BY1004" s="39"/>
      <c r="BZ1004" s="39"/>
      <c r="CA1004" s="39"/>
      <c r="CB1004" s="39"/>
      <c r="CC1004" s="39"/>
      <c r="CD1004" s="39"/>
      <c r="CE1004" s="39"/>
    </row>
    <row r="1005" spans="72:83" x14ac:dyDescent="0.35">
      <c r="BT1005" s="39"/>
      <c r="BU1005" s="39"/>
      <c r="BV1005" s="39"/>
      <c r="BW1005" s="39"/>
      <c r="BX1005" s="39"/>
      <c r="BY1005" s="39"/>
      <c r="BZ1005" s="39"/>
      <c r="CA1005" s="39"/>
      <c r="CB1005" s="39"/>
      <c r="CC1005" s="39"/>
      <c r="CD1005" s="39"/>
      <c r="CE1005" s="39"/>
    </row>
    <row r="1006" spans="72:83" x14ac:dyDescent="0.35">
      <c r="BT1006" s="39"/>
      <c r="BU1006" s="39"/>
      <c r="BV1006" s="39"/>
      <c r="BW1006" s="39"/>
      <c r="BX1006" s="39"/>
      <c r="BY1006" s="39"/>
      <c r="BZ1006" s="39"/>
      <c r="CA1006" s="39"/>
      <c r="CB1006" s="39"/>
      <c r="CC1006" s="39"/>
      <c r="CD1006" s="39"/>
      <c r="CE1006" s="39"/>
    </row>
    <row r="1007" spans="72:83" x14ac:dyDescent="0.35">
      <c r="BT1007" s="39"/>
      <c r="BU1007" s="39"/>
      <c r="BV1007" s="39"/>
      <c r="BW1007" s="39"/>
      <c r="BX1007" s="39"/>
      <c r="BY1007" s="39"/>
      <c r="BZ1007" s="39"/>
      <c r="CA1007" s="39"/>
      <c r="CB1007" s="39"/>
      <c r="CC1007" s="39"/>
      <c r="CD1007" s="39"/>
      <c r="CE1007" s="39"/>
    </row>
    <row r="1008" spans="72:83" x14ac:dyDescent="0.35">
      <c r="BT1008" s="39"/>
      <c r="BU1008" s="39"/>
      <c r="BV1008" s="39"/>
      <c r="BW1008" s="39"/>
      <c r="BX1008" s="39"/>
      <c r="BY1008" s="39"/>
      <c r="BZ1008" s="39"/>
      <c r="CA1008" s="39"/>
      <c r="CB1008" s="39"/>
      <c r="CC1008" s="39"/>
      <c r="CD1008" s="39"/>
      <c r="CE1008" s="39"/>
    </row>
    <row r="1009" spans="72:83" x14ac:dyDescent="0.35">
      <c r="BT1009" s="39"/>
      <c r="BU1009" s="39"/>
      <c r="BV1009" s="39"/>
      <c r="BW1009" s="39"/>
      <c r="BX1009" s="39"/>
      <c r="BY1009" s="39"/>
      <c r="BZ1009" s="39"/>
      <c r="CA1009" s="39"/>
      <c r="CB1009" s="39"/>
      <c r="CC1009" s="39"/>
      <c r="CD1009" s="39"/>
      <c r="CE1009" s="39"/>
    </row>
    <row r="1010" spans="72:83" x14ac:dyDescent="0.35">
      <c r="BT1010" s="39"/>
      <c r="BU1010" s="39"/>
      <c r="BV1010" s="39"/>
      <c r="BW1010" s="39"/>
      <c r="BX1010" s="39"/>
      <c r="BY1010" s="39"/>
      <c r="BZ1010" s="39"/>
      <c r="CA1010" s="39"/>
      <c r="CB1010" s="39"/>
      <c r="CC1010" s="39"/>
      <c r="CD1010" s="39"/>
      <c r="CE1010" s="39"/>
    </row>
    <row r="1011" spans="72:83" x14ac:dyDescent="0.35">
      <c r="BT1011" s="39"/>
      <c r="BU1011" s="39"/>
      <c r="BV1011" s="39"/>
      <c r="BW1011" s="39"/>
      <c r="BX1011" s="39"/>
      <c r="BY1011" s="39"/>
      <c r="BZ1011" s="39"/>
      <c r="CA1011" s="39"/>
      <c r="CB1011" s="39"/>
      <c r="CC1011" s="39"/>
      <c r="CD1011" s="39"/>
      <c r="CE1011" s="39"/>
    </row>
    <row r="1012" spans="72:83" x14ac:dyDescent="0.35">
      <c r="BT1012" s="39"/>
      <c r="BU1012" s="39"/>
      <c r="BV1012" s="39"/>
      <c r="BW1012" s="39"/>
      <c r="BX1012" s="39"/>
      <c r="BY1012" s="39"/>
      <c r="BZ1012" s="39"/>
      <c r="CA1012" s="39"/>
      <c r="CB1012" s="39"/>
      <c r="CC1012" s="39"/>
      <c r="CD1012" s="39"/>
      <c r="CE1012" s="39"/>
    </row>
    <row r="1013" spans="72:83" x14ac:dyDescent="0.35">
      <c r="BT1013" s="39"/>
      <c r="BU1013" s="39"/>
      <c r="BV1013" s="39"/>
      <c r="BW1013" s="39"/>
      <c r="BX1013" s="39"/>
      <c r="BY1013" s="39"/>
      <c r="BZ1013" s="39"/>
      <c r="CA1013" s="39"/>
      <c r="CB1013" s="39"/>
      <c r="CC1013" s="39"/>
      <c r="CD1013" s="39"/>
      <c r="CE1013" s="39"/>
    </row>
    <row r="1014" spans="72:83" x14ac:dyDescent="0.35">
      <c r="BT1014" s="39"/>
      <c r="BU1014" s="39"/>
      <c r="BV1014" s="39"/>
      <c r="BW1014" s="39"/>
      <c r="BX1014" s="39"/>
      <c r="BY1014" s="39"/>
      <c r="BZ1014" s="39"/>
      <c r="CA1014" s="39"/>
      <c r="CB1014" s="39"/>
      <c r="CC1014" s="39"/>
      <c r="CD1014" s="39"/>
      <c r="CE1014" s="39"/>
    </row>
    <row r="1015" spans="72:83" x14ac:dyDescent="0.35">
      <c r="BT1015" s="39"/>
      <c r="BU1015" s="39"/>
      <c r="BV1015" s="39"/>
      <c r="BW1015" s="39"/>
      <c r="BX1015" s="39"/>
      <c r="BY1015" s="39"/>
      <c r="BZ1015" s="39"/>
      <c r="CA1015" s="39"/>
      <c r="CB1015" s="39"/>
      <c r="CC1015" s="39"/>
      <c r="CD1015" s="39"/>
      <c r="CE1015" s="39"/>
    </row>
    <row r="1016" spans="72:83" x14ac:dyDescent="0.35">
      <c r="BT1016" s="39"/>
      <c r="BU1016" s="39"/>
      <c r="BV1016" s="39"/>
      <c r="BW1016" s="39"/>
      <c r="BX1016" s="39"/>
      <c r="BY1016" s="39"/>
      <c r="BZ1016" s="39"/>
      <c r="CA1016" s="39"/>
      <c r="CB1016" s="39"/>
      <c r="CC1016" s="39"/>
      <c r="CD1016" s="39"/>
      <c r="CE1016" s="39"/>
    </row>
    <row r="1017" spans="72:83" x14ac:dyDescent="0.35">
      <c r="BT1017" s="39"/>
      <c r="BU1017" s="39"/>
      <c r="BV1017" s="39"/>
      <c r="BW1017" s="39"/>
      <c r="BX1017" s="39"/>
      <c r="BY1017" s="39"/>
      <c r="BZ1017" s="39"/>
      <c r="CA1017" s="39"/>
      <c r="CB1017" s="39"/>
      <c r="CC1017" s="39"/>
      <c r="CD1017" s="39"/>
      <c r="CE1017" s="39"/>
    </row>
    <row r="1018" spans="72:83" x14ac:dyDescent="0.35">
      <c r="BT1018" s="39"/>
      <c r="BU1018" s="39"/>
      <c r="BV1018" s="39"/>
      <c r="BW1018" s="39"/>
      <c r="BX1018" s="39"/>
      <c r="BY1018" s="39"/>
      <c r="BZ1018" s="39"/>
      <c r="CA1018" s="39"/>
      <c r="CB1018" s="39"/>
      <c r="CC1018" s="39"/>
      <c r="CD1018" s="39"/>
      <c r="CE1018" s="39"/>
    </row>
    <row r="1019" spans="72:83" x14ac:dyDescent="0.35">
      <c r="BT1019" s="39"/>
      <c r="BU1019" s="39"/>
      <c r="BV1019" s="39"/>
      <c r="BW1019" s="39"/>
      <c r="BX1019" s="39"/>
      <c r="BY1019" s="39"/>
      <c r="BZ1019" s="39"/>
      <c r="CA1019" s="39"/>
      <c r="CB1019" s="39"/>
      <c r="CC1019" s="39"/>
      <c r="CD1019" s="39"/>
      <c r="CE1019" s="39"/>
    </row>
    <row r="1020" spans="72:83" x14ac:dyDescent="0.35">
      <c r="BT1020" s="39"/>
      <c r="BU1020" s="39"/>
      <c r="BV1020" s="39"/>
      <c r="BW1020" s="39"/>
      <c r="BX1020" s="39"/>
      <c r="BY1020" s="39"/>
      <c r="BZ1020" s="39"/>
      <c r="CA1020" s="39"/>
      <c r="CB1020" s="39"/>
      <c r="CC1020" s="39"/>
      <c r="CD1020" s="39"/>
      <c r="CE1020" s="39"/>
    </row>
    <row r="1021" spans="72:83" x14ac:dyDescent="0.35">
      <c r="BT1021" s="39"/>
      <c r="BU1021" s="39"/>
      <c r="BV1021" s="39"/>
      <c r="BW1021" s="39"/>
      <c r="BX1021" s="39"/>
      <c r="BY1021" s="39"/>
      <c r="BZ1021" s="39"/>
      <c r="CA1021" s="39"/>
      <c r="CB1021" s="39"/>
      <c r="CC1021" s="39"/>
      <c r="CD1021" s="39"/>
      <c r="CE1021" s="39"/>
    </row>
    <row r="1022" spans="72:83" x14ac:dyDescent="0.35">
      <c r="BT1022" s="39"/>
      <c r="BU1022" s="39"/>
      <c r="BV1022" s="39"/>
      <c r="BW1022" s="39"/>
      <c r="BX1022" s="39"/>
      <c r="BY1022" s="39"/>
      <c r="BZ1022" s="39"/>
      <c r="CA1022" s="39"/>
      <c r="CB1022" s="39"/>
      <c r="CC1022" s="39"/>
      <c r="CD1022" s="39"/>
      <c r="CE1022" s="39"/>
    </row>
    <row r="1023" spans="72:83" x14ac:dyDescent="0.35">
      <c r="BT1023" s="39"/>
      <c r="BU1023" s="39"/>
      <c r="BV1023" s="39"/>
      <c r="BW1023" s="39"/>
      <c r="BX1023" s="39"/>
      <c r="BY1023" s="39"/>
      <c r="BZ1023" s="39"/>
      <c r="CA1023" s="39"/>
      <c r="CB1023" s="39"/>
      <c r="CC1023" s="39"/>
      <c r="CD1023" s="39"/>
      <c r="CE1023" s="39"/>
    </row>
    <row r="1024" spans="72:83" x14ac:dyDescent="0.35">
      <c r="BT1024" s="39"/>
      <c r="BU1024" s="39"/>
      <c r="BV1024" s="39"/>
      <c r="BW1024" s="39"/>
      <c r="BX1024" s="39"/>
      <c r="BY1024" s="39"/>
      <c r="BZ1024" s="39"/>
      <c r="CA1024" s="39"/>
      <c r="CB1024" s="39"/>
      <c r="CC1024" s="39"/>
      <c r="CD1024" s="39"/>
      <c r="CE1024" s="39"/>
    </row>
    <row r="1025" spans="72:83" x14ac:dyDescent="0.35">
      <c r="BT1025" s="39"/>
      <c r="BU1025" s="39"/>
      <c r="BV1025" s="39"/>
      <c r="BW1025" s="39"/>
      <c r="BX1025" s="39"/>
      <c r="BY1025" s="39"/>
      <c r="BZ1025" s="39"/>
      <c r="CA1025" s="39"/>
      <c r="CB1025" s="39"/>
      <c r="CC1025" s="39"/>
      <c r="CD1025" s="39"/>
      <c r="CE1025" s="39"/>
    </row>
    <row r="1026" spans="72:83" x14ac:dyDescent="0.35">
      <c r="BT1026" s="39"/>
      <c r="BU1026" s="39"/>
      <c r="BV1026" s="39"/>
      <c r="BW1026" s="39"/>
      <c r="BX1026" s="39"/>
      <c r="BY1026" s="39"/>
      <c r="BZ1026" s="39"/>
      <c r="CA1026" s="39"/>
      <c r="CB1026" s="39"/>
      <c r="CC1026" s="39"/>
      <c r="CD1026" s="39"/>
      <c r="CE1026" s="39"/>
    </row>
    <row r="1027" spans="72:83" x14ac:dyDescent="0.35">
      <c r="BT1027" s="39"/>
      <c r="BU1027" s="39"/>
      <c r="BV1027" s="39"/>
      <c r="BW1027" s="39"/>
      <c r="BX1027" s="39"/>
      <c r="BY1027" s="39"/>
      <c r="BZ1027" s="39"/>
      <c r="CA1027" s="39"/>
      <c r="CB1027" s="39"/>
      <c r="CC1027" s="39"/>
      <c r="CD1027" s="39"/>
      <c r="CE1027" s="39"/>
    </row>
    <row r="1028" spans="72:83" x14ac:dyDescent="0.35">
      <c r="BT1028" s="39"/>
      <c r="BU1028" s="39"/>
      <c r="BV1028" s="39"/>
      <c r="BW1028" s="39"/>
      <c r="BX1028" s="39"/>
      <c r="BY1028" s="39"/>
      <c r="BZ1028" s="39"/>
      <c r="CA1028" s="39"/>
      <c r="CB1028" s="39"/>
      <c r="CC1028" s="39"/>
      <c r="CD1028" s="39"/>
      <c r="CE1028" s="39"/>
    </row>
    <row r="1029" spans="72:83" x14ac:dyDescent="0.35">
      <c r="BT1029" s="39"/>
      <c r="BU1029" s="39"/>
      <c r="BV1029" s="39"/>
      <c r="BW1029" s="39"/>
      <c r="BX1029" s="39"/>
      <c r="BY1029" s="39"/>
      <c r="BZ1029" s="39"/>
      <c r="CA1029" s="39"/>
      <c r="CB1029" s="39"/>
      <c r="CC1029" s="39"/>
      <c r="CD1029" s="39"/>
      <c r="CE1029" s="39"/>
    </row>
    <row r="1030" spans="72:83" x14ac:dyDescent="0.35">
      <c r="BT1030" s="39"/>
      <c r="BU1030" s="39"/>
      <c r="BV1030" s="39"/>
      <c r="BW1030" s="39"/>
      <c r="BX1030" s="39"/>
      <c r="BY1030" s="39"/>
      <c r="BZ1030" s="39"/>
      <c r="CA1030" s="39"/>
      <c r="CB1030" s="39"/>
      <c r="CC1030" s="39"/>
      <c r="CD1030" s="39"/>
      <c r="CE1030" s="39"/>
    </row>
    <row r="1031" spans="72:83" x14ac:dyDescent="0.35">
      <c r="BT1031" s="39"/>
      <c r="BU1031" s="39"/>
      <c r="BV1031" s="39"/>
      <c r="BW1031" s="39"/>
      <c r="BX1031" s="39"/>
      <c r="BY1031" s="39"/>
      <c r="BZ1031" s="39"/>
      <c r="CA1031" s="39"/>
      <c r="CB1031" s="39"/>
      <c r="CC1031" s="39"/>
      <c r="CD1031" s="39"/>
      <c r="CE1031" s="39"/>
    </row>
    <row r="1032" spans="72:83" x14ac:dyDescent="0.35">
      <c r="BT1032" s="39"/>
      <c r="BU1032" s="39"/>
      <c r="BV1032" s="39"/>
      <c r="BW1032" s="39"/>
      <c r="BX1032" s="39"/>
      <c r="BY1032" s="39"/>
      <c r="BZ1032" s="39"/>
      <c r="CA1032" s="39"/>
      <c r="CB1032" s="39"/>
      <c r="CC1032" s="39"/>
      <c r="CD1032" s="39"/>
      <c r="CE1032" s="39"/>
    </row>
    <row r="1033" spans="72:83" x14ac:dyDescent="0.35">
      <c r="BT1033" s="39"/>
      <c r="BU1033" s="39"/>
      <c r="BV1033" s="39"/>
      <c r="BW1033" s="39"/>
      <c r="BX1033" s="39"/>
      <c r="BY1033" s="39"/>
      <c r="BZ1033" s="39"/>
      <c r="CA1033" s="39"/>
      <c r="CB1033" s="39"/>
      <c r="CC1033" s="39"/>
      <c r="CD1033" s="39"/>
      <c r="CE1033" s="39"/>
    </row>
    <row r="1034" spans="72:83" x14ac:dyDescent="0.35">
      <c r="BT1034" s="39"/>
      <c r="BU1034" s="39"/>
      <c r="BV1034" s="39"/>
      <c r="BW1034" s="39"/>
      <c r="BX1034" s="39"/>
      <c r="BY1034" s="39"/>
      <c r="BZ1034" s="39"/>
      <c r="CA1034" s="39"/>
      <c r="CB1034" s="39"/>
      <c r="CC1034" s="39"/>
      <c r="CD1034" s="39"/>
      <c r="CE1034" s="39"/>
    </row>
    <row r="1035" spans="72:83" x14ac:dyDescent="0.35">
      <c r="BT1035" s="39"/>
      <c r="BU1035" s="39"/>
      <c r="BV1035" s="39"/>
      <c r="BW1035" s="39"/>
      <c r="BX1035" s="39"/>
      <c r="BY1035" s="39"/>
      <c r="BZ1035" s="39"/>
      <c r="CA1035" s="39"/>
      <c r="CB1035" s="39"/>
      <c r="CC1035" s="39"/>
      <c r="CD1035" s="39"/>
      <c r="CE1035" s="39"/>
    </row>
    <row r="1036" spans="72:83" x14ac:dyDescent="0.35">
      <c r="BT1036" s="39"/>
      <c r="BU1036" s="39"/>
      <c r="BV1036" s="39"/>
      <c r="BW1036" s="39"/>
      <c r="BX1036" s="39"/>
      <c r="BY1036" s="39"/>
      <c r="BZ1036" s="39"/>
      <c r="CA1036" s="39"/>
      <c r="CB1036" s="39"/>
      <c r="CC1036" s="39"/>
      <c r="CD1036" s="39"/>
      <c r="CE1036" s="39"/>
    </row>
    <row r="1037" spans="72:83" x14ac:dyDescent="0.35">
      <c r="BT1037" s="39"/>
      <c r="BU1037" s="39"/>
      <c r="BV1037" s="39"/>
      <c r="BW1037" s="39"/>
      <c r="BX1037" s="39"/>
      <c r="BY1037" s="39"/>
      <c r="BZ1037" s="39"/>
      <c r="CA1037" s="39"/>
      <c r="CB1037" s="39"/>
      <c r="CC1037" s="39"/>
      <c r="CD1037" s="39"/>
      <c r="CE1037" s="39"/>
    </row>
    <row r="1038" spans="72:83" x14ac:dyDescent="0.35">
      <c r="BT1038" s="39"/>
      <c r="BU1038" s="39"/>
      <c r="BV1038" s="39"/>
      <c r="BW1038" s="39"/>
      <c r="BX1038" s="39"/>
      <c r="BY1038" s="39"/>
      <c r="BZ1038" s="39"/>
      <c r="CA1038" s="39"/>
      <c r="CB1038" s="39"/>
      <c r="CC1038" s="39"/>
      <c r="CD1038" s="39"/>
      <c r="CE1038" s="39"/>
    </row>
    <row r="1039" spans="72:83" x14ac:dyDescent="0.35">
      <c r="BT1039" s="39"/>
      <c r="BU1039" s="39"/>
      <c r="BV1039" s="39"/>
      <c r="BW1039" s="39"/>
      <c r="BX1039" s="39"/>
      <c r="BY1039" s="39"/>
      <c r="BZ1039" s="39"/>
      <c r="CA1039" s="39"/>
      <c r="CB1039" s="39"/>
      <c r="CC1039" s="39"/>
      <c r="CD1039" s="39"/>
      <c r="CE1039" s="39"/>
    </row>
    <row r="1040" spans="72:83" x14ac:dyDescent="0.35">
      <c r="BT1040" s="39"/>
      <c r="BU1040" s="39"/>
      <c r="BV1040" s="39"/>
      <c r="BW1040" s="39"/>
      <c r="BX1040" s="39"/>
      <c r="BY1040" s="39"/>
      <c r="BZ1040" s="39"/>
      <c r="CA1040" s="39"/>
      <c r="CB1040" s="39"/>
      <c r="CC1040" s="39"/>
      <c r="CD1040" s="39"/>
      <c r="CE1040" s="39"/>
    </row>
    <row r="1041" spans="72:83" x14ac:dyDescent="0.35">
      <c r="BT1041" s="39"/>
      <c r="BU1041" s="39"/>
      <c r="BV1041" s="39"/>
      <c r="BW1041" s="39"/>
      <c r="BX1041" s="39"/>
      <c r="BY1041" s="39"/>
      <c r="BZ1041" s="39"/>
      <c r="CA1041" s="39"/>
      <c r="CB1041" s="39"/>
      <c r="CC1041" s="39"/>
      <c r="CD1041" s="39"/>
      <c r="CE1041" s="39"/>
    </row>
    <row r="1042" spans="72:83" x14ac:dyDescent="0.35">
      <c r="BT1042" s="39"/>
      <c r="BU1042" s="39"/>
      <c r="BV1042" s="39"/>
      <c r="BW1042" s="39"/>
      <c r="BX1042" s="39"/>
      <c r="BY1042" s="39"/>
      <c r="BZ1042" s="39"/>
      <c r="CA1042" s="39"/>
      <c r="CB1042" s="39"/>
      <c r="CC1042" s="39"/>
      <c r="CD1042" s="39"/>
      <c r="CE1042" s="39"/>
    </row>
    <row r="1043" spans="72:83" x14ac:dyDescent="0.35">
      <c r="BT1043" s="39"/>
      <c r="BU1043" s="39"/>
      <c r="BV1043" s="39"/>
      <c r="BW1043" s="39"/>
      <c r="BX1043" s="39"/>
      <c r="BY1043" s="39"/>
      <c r="BZ1043" s="39"/>
      <c r="CA1043" s="39"/>
      <c r="CB1043" s="39"/>
      <c r="CC1043" s="39"/>
      <c r="CD1043" s="39"/>
      <c r="CE1043" s="39"/>
    </row>
    <row r="1044" spans="72:83" x14ac:dyDescent="0.35">
      <c r="BT1044" s="39"/>
      <c r="BU1044" s="39"/>
      <c r="BV1044" s="39"/>
      <c r="BW1044" s="39"/>
      <c r="BX1044" s="39"/>
      <c r="BY1044" s="39"/>
      <c r="BZ1044" s="39"/>
      <c r="CA1044" s="39"/>
      <c r="CB1044" s="39"/>
      <c r="CC1044" s="39"/>
      <c r="CD1044" s="39"/>
      <c r="CE1044" s="39"/>
    </row>
    <row r="1045" spans="72:83" x14ac:dyDescent="0.35">
      <c r="BT1045" s="39"/>
      <c r="BU1045" s="39"/>
      <c r="BV1045" s="39"/>
      <c r="BW1045" s="39"/>
      <c r="BX1045" s="39"/>
      <c r="BY1045" s="39"/>
      <c r="BZ1045" s="39"/>
      <c r="CA1045" s="39"/>
      <c r="CB1045" s="39"/>
      <c r="CC1045" s="39"/>
      <c r="CD1045" s="39"/>
      <c r="CE1045" s="39"/>
    </row>
    <row r="1046" spans="72:83" x14ac:dyDescent="0.35">
      <c r="BT1046" s="39"/>
      <c r="BU1046" s="39"/>
      <c r="BV1046" s="39"/>
      <c r="BW1046" s="39"/>
      <c r="BX1046" s="39"/>
      <c r="BY1046" s="39"/>
      <c r="BZ1046" s="39"/>
      <c r="CA1046" s="39"/>
      <c r="CB1046" s="39"/>
      <c r="CC1046" s="39"/>
      <c r="CD1046" s="39"/>
      <c r="CE1046" s="39"/>
    </row>
    <row r="1047" spans="72:83" x14ac:dyDescent="0.35">
      <c r="BT1047" s="39"/>
      <c r="BU1047" s="39"/>
      <c r="BV1047" s="39"/>
      <c r="BW1047" s="39"/>
      <c r="BX1047" s="39"/>
      <c r="BY1047" s="39"/>
      <c r="BZ1047" s="39"/>
      <c r="CA1047" s="39"/>
      <c r="CB1047" s="39"/>
      <c r="CC1047" s="39"/>
      <c r="CD1047" s="39"/>
      <c r="CE1047" s="39"/>
    </row>
    <row r="1048" spans="72:83" x14ac:dyDescent="0.35">
      <c r="BT1048" s="39"/>
      <c r="BU1048" s="39"/>
      <c r="BV1048" s="39"/>
      <c r="BW1048" s="39"/>
      <c r="BX1048" s="39"/>
      <c r="BY1048" s="39"/>
      <c r="BZ1048" s="39"/>
      <c r="CA1048" s="39"/>
      <c r="CB1048" s="39"/>
      <c r="CC1048" s="39"/>
      <c r="CD1048" s="39"/>
      <c r="CE1048" s="39"/>
    </row>
    <row r="1049" spans="72:83" x14ac:dyDescent="0.35">
      <c r="BT1049" s="39"/>
      <c r="BU1049" s="39"/>
      <c r="BV1049" s="39"/>
      <c r="BW1049" s="39"/>
      <c r="BX1049" s="39"/>
      <c r="BY1049" s="39"/>
      <c r="BZ1049" s="39"/>
      <c r="CA1049" s="39"/>
      <c r="CB1049" s="39"/>
      <c r="CC1049" s="39"/>
      <c r="CD1049" s="39"/>
      <c r="CE1049" s="39"/>
    </row>
    <row r="1050" spans="72:83" x14ac:dyDescent="0.35">
      <c r="BT1050" s="39"/>
      <c r="BU1050" s="39"/>
      <c r="BV1050" s="39"/>
      <c r="BW1050" s="39"/>
      <c r="BX1050" s="39"/>
      <c r="BY1050" s="39"/>
      <c r="BZ1050" s="39"/>
      <c r="CA1050" s="39"/>
      <c r="CB1050" s="39"/>
      <c r="CC1050" s="39"/>
      <c r="CD1050" s="39"/>
      <c r="CE1050" s="39"/>
    </row>
    <row r="1051" spans="72:83" x14ac:dyDescent="0.35">
      <c r="BT1051" s="39"/>
      <c r="BU1051" s="39"/>
      <c r="BV1051" s="39"/>
      <c r="BW1051" s="39"/>
      <c r="BX1051" s="39"/>
      <c r="BY1051" s="39"/>
      <c r="BZ1051" s="39"/>
      <c r="CA1051" s="39"/>
      <c r="CB1051" s="39"/>
      <c r="CC1051" s="39"/>
      <c r="CD1051" s="39"/>
      <c r="CE1051" s="39"/>
    </row>
    <row r="1052" spans="72:83" x14ac:dyDescent="0.35">
      <c r="BT1052" s="39"/>
      <c r="BU1052" s="39"/>
      <c r="BV1052" s="39"/>
      <c r="BW1052" s="39"/>
      <c r="BX1052" s="39"/>
      <c r="BY1052" s="39"/>
      <c r="BZ1052" s="39"/>
      <c r="CA1052" s="39"/>
      <c r="CB1052" s="39"/>
      <c r="CC1052" s="39"/>
      <c r="CD1052" s="39"/>
      <c r="CE1052" s="39"/>
    </row>
    <row r="1053" spans="72:83" x14ac:dyDescent="0.35">
      <c r="BT1053" s="39"/>
      <c r="BU1053" s="39"/>
      <c r="BV1053" s="39"/>
      <c r="BW1053" s="39"/>
      <c r="BX1053" s="39"/>
      <c r="BY1053" s="39"/>
      <c r="BZ1053" s="39"/>
      <c r="CA1053" s="39"/>
      <c r="CB1053" s="39"/>
      <c r="CC1053" s="39"/>
      <c r="CD1053" s="39"/>
      <c r="CE1053" s="39"/>
    </row>
    <row r="1054" spans="72:83" x14ac:dyDescent="0.35">
      <c r="BT1054" s="39"/>
      <c r="BU1054" s="39"/>
      <c r="BV1054" s="39"/>
      <c r="BW1054" s="39"/>
      <c r="BX1054" s="39"/>
      <c r="BY1054" s="39"/>
      <c r="BZ1054" s="39"/>
      <c r="CA1054" s="39"/>
      <c r="CB1054" s="39"/>
      <c r="CC1054" s="39"/>
      <c r="CD1054" s="39"/>
      <c r="CE1054" s="39"/>
    </row>
    <row r="1055" spans="72:83" x14ac:dyDescent="0.35">
      <c r="BT1055" s="39"/>
      <c r="BU1055" s="39"/>
      <c r="BV1055" s="39"/>
      <c r="BW1055" s="39"/>
      <c r="BX1055" s="39"/>
      <c r="BY1055" s="39"/>
      <c r="BZ1055" s="39"/>
      <c r="CA1055" s="39"/>
      <c r="CB1055" s="39"/>
      <c r="CC1055" s="39"/>
      <c r="CD1055" s="39"/>
      <c r="CE1055" s="39"/>
    </row>
    <row r="1056" spans="72:83" x14ac:dyDescent="0.35">
      <c r="BT1056" s="39"/>
      <c r="BU1056" s="39"/>
      <c r="BV1056" s="39"/>
      <c r="BW1056" s="39"/>
      <c r="BX1056" s="39"/>
      <c r="BY1056" s="39"/>
      <c r="BZ1056" s="39"/>
      <c r="CA1056" s="39"/>
      <c r="CB1056" s="39"/>
      <c r="CC1056" s="39"/>
      <c r="CD1056" s="39"/>
      <c r="CE1056" s="39"/>
    </row>
    <row r="1057" spans="72:83" x14ac:dyDescent="0.35">
      <c r="BT1057" s="39"/>
      <c r="BU1057" s="39"/>
      <c r="BV1057" s="39"/>
      <c r="BW1057" s="39"/>
      <c r="BX1057" s="39"/>
      <c r="BY1057" s="39"/>
      <c r="BZ1057" s="39"/>
      <c r="CA1057" s="39"/>
      <c r="CB1057" s="39"/>
      <c r="CC1057" s="39"/>
      <c r="CD1057" s="39"/>
      <c r="CE1057" s="39"/>
    </row>
    <row r="1058" spans="72:83" x14ac:dyDescent="0.35">
      <c r="BT1058" s="39"/>
      <c r="BU1058" s="39"/>
      <c r="BV1058" s="39"/>
      <c r="BW1058" s="39"/>
      <c r="BX1058" s="39"/>
      <c r="BY1058" s="39"/>
      <c r="BZ1058" s="39"/>
      <c r="CA1058" s="39"/>
      <c r="CB1058" s="39"/>
      <c r="CC1058" s="39"/>
      <c r="CD1058" s="39"/>
      <c r="CE1058" s="39"/>
    </row>
    <row r="1059" spans="72:83" x14ac:dyDescent="0.35">
      <c r="BT1059" s="39"/>
      <c r="BU1059" s="39"/>
      <c r="BV1059" s="39"/>
      <c r="BW1059" s="39"/>
      <c r="BX1059" s="39"/>
      <c r="BY1059" s="39"/>
      <c r="BZ1059" s="39"/>
      <c r="CA1059" s="39"/>
      <c r="CB1059" s="39"/>
      <c r="CC1059" s="39"/>
      <c r="CD1059" s="39"/>
      <c r="CE1059" s="39"/>
    </row>
    <row r="1060" spans="72:83" x14ac:dyDescent="0.35">
      <c r="BT1060" s="39"/>
      <c r="BU1060" s="39"/>
      <c r="BV1060" s="39"/>
      <c r="BW1060" s="39"/>
      <c r="BX1060" s="39"/>
      <c r="BY1060" s="39"/>
      <c r="BZ1060" s="39"/>
      <c r="CA1060" s="39"/>
      <c r="CB1060" s="39"/>
      <c r="CC1060" s="39"/>
      <c r="CD1060" s="39"/>
      <c r="CE1060" s="39"/>
    </row>
    <row r="1061" spans="72:83" x14ac:dyDescent="0.35">
      <c r="BT1061" s="39"/>
      <c r="BU1061" s="39"/>
      <c r="BV1061" s="39"/>
      <c r="BW1061" s="39"/>
      <c r="BX1061" s="39"/>
      <c r="BY1061" s="39"/>
      <c r="BZ1061" s="39"/>
      <c r="CA1061" s="39"/>
      <c r="CB1061" s="39"/>
      <c r="CC1061" s="39"/>
      <c r="CD1061" s="39"/>
      <c r="CE1061" s="39"/>
    </row>
    <row r="1062" spans="72:83" x14ac:dyDescent="0.35">
      <c r="BT1062" s="39"/>
      <c r="BU1062" s="39"/>
      <c r="BV1062" s="39"/>
      <c r="BW1062" s="39"/>
      <c r="BX1062" s="39"/>
      <c r="BY1062" s="39"/>
      <c r="BZ1062" s="39"/>
      <c r="CA1062" s="39"/>
      <c r="CB1062" s="39"/>
      <c r="CC1062" s="39"/>
      <c r="CD1062" s="39"/>
      <c r="CE1062" s="39"/>
    </row>
    <row r="1063" spans="72:83" x14ac:dyDescent="0.35">
      <c r="BT1063" s="39"/>
      <c r="BU1063" s="39"/>
      <c r="BV1063" s="39"/>
      <c r="BW1063" s="39"/>
      <c r="BX1063" s="39"/>
      <c r="BY1063" s="39"/>
      <c r="BZ1063" s="39"/>
      <c r="CA1063" s="39"/>
      <c r="CB1063" s="39"/>
      <c r="CC1063" s="39"/>
      <c r="CD1063" s="39"/>
      <c r="CE1063" s="39"/>
    </row>
    <row r="1064" spans="72:83" x14ac:dyDescent="0.35">
      <c r="BT1064" s="39"/>
      <c r="BU1064" s="39"/>
      <c r="BV1064" s="39"/>
      <c r="BW1064" s="39"/>
      <c r="BX1064" s="39"/>
      <c r="BY1064" s="39"/>
      <c r="BZ1064" s="39"/>
      <c r="CA1064" s="39"/>
      <c r="CB1064" s="39"/>
      <c r="CC1064" s="39"/>
      <c r="CD1064" s="39"/>
      <c r="CE1064" s="39"/>
    </row>
    <row r="1065" spans="72:83" x14ac:dyDescent="0.35">
      <c r="BT1065" s="39"/>
      <c r="BU1065" s="39"/>
      <c r="BV1065" s="39"/>
      <c r="BW1065" s="39"/>
      <c r="BX1065" s="39"/>
      <c r="BY1065" s="39"/>
      <c r="BZ1065" s="39"/>
      <c r="CA1065" s="39"/>
      <c r="CB1065" s="39"/>
      <c r="CC1065" s="39"/>
      <c r="CD1065" s="39"/>
      <c r="CE1065" s="39"/>
    </row>
    <row r="1066" spans="72:83" x14ac:dyDescent="0.35">
      <c r="BT1066" s="39"/>
      <c r="BU1066" s="39"/>
      <c r="BV1066" s="39"/>
      <c r="BW1066" s="39"/>
      <c r="BX1066" s="39"/>
      <c r="BY1066" s="39"/>
      <c r="BZ1066" s="39"/>
      <c r="CA1066" s="39"/>
      <c r="CB1066" s="39"/>
      <c r="CC1066" s="39"/>
      <c r="CD1066" s="39"/>
      <c r="CE1066" s="39"/>
    </row>
    <row r="1067" spans="72:83" x14ac:dyDescent="0.35">
      <c r="BT1067" s="39"/>
      <c r="BU1067" s="39"/>
      <c r="BV1067" s="39"/>
      <c r="BW1067" s="39"/>
      <c r="BX1067" s="39"/>
      <c r="BY1067" s="39"/>
      <c r="BZ1067" s="39"/>
      <c r="CA1067" s="39"/>
      <c r="CB1067" s="39"/>
      <c r="CC1067" s="39"/>
      <c r="CD1067" s="39"/>
      <c r="CE1067" s="39"/>
    </row>
    <row r="1068" spans="72:83" x14ac:dyDescent="0.35">
      <c r="BT1068" s="39"/>
      <c r="BU1068" s="39"/>
      <c r="BV1068" s="39"/>
      <c r="BW1068" s="39"/>
      <c r="BX1068" s="39"/>
      <c r="BY1068" s="39"/>
      <c r="BZ1068" s="39"/>
      <c r="CA1068" s="39"/>
      <c r="CB1068" s="39"/>
      <c r="CC1068" s="39"/>
      <c r="CD1068" s="39"/>
      <c r="CE1068" s="39"/>
    </row>
    <row r="1069" spans="72:83" x14ac:dyDescent="0.35">
      <c r="BT1069" s="39"/>
      <c r="BU1069" s="39"/>
      <c r="BV1069" s="39"/>
      <c r="BW1069" s="39"/>
      <c r="BX1069" s="39"/>
      <c r="BY1069" s="39"/>
      <c r="BZ1069" s="39"/>
      <c r="CA1069" s="39"/>
      <c r="CB1069" s="39"/>
      <c r="CC1069" s="39"/>
      <c r="CD1069" s="39"/>
      <c r="CE1069" s="39"/>
    </row>
    <row r="1070" spans="72:83" x14ac:dyDescent="0.35">
      <c r="BT1070" s="39"/>
      <c r="BU1070" s="39"/>
      <c r="BV1070" s="39"/>
      <c r="BW1070" s="39"/>
      <c r="BX1070" s="39"/>
      <c r="BY1070" s="39"/>
      <c r="BZ1070" s="39"/>
      <c r="CA1070" s="39"/>
      <c r="CB1070" s="39"/>
      <c r="CC1070" s="39"/>
      <c r="CD1070" s="39"/>
      <c r="CE1070" s="39"/>
    </row>
    <row r="1071" spans="72:83" x14ac:dyDescent="0.35">
      <c r="BT1071" s="39"/>
      <c r="BU1071" s="39"/>
      <c r="BV1071" s="39"/>
      <c r="BW1071" s="39"/>
      <c r="BX1071" s="39"/>
      <c r="BY1071" s="39"/>
      <c r="BZ1071" s="39"/>
      <c r="CA1071" s="39"/>
      <c r="CB1071" s="39"/>
      <c r="CC1071" s="39"/>
      <c r="CD1071" s="39"/>
      <c r="CE1071" s="39"/>
    </row>
    <row r="1072" spans="72:83" x14ac:dyDescent="0.35">
      <c r="BT1072" s="39"/>
      <c r="BU1072" s="39"/>
      <c r="BV1072" s="39"/>
      <c r="BW1072" s="39"/>
      <c r="BX1072" s="39"/>
      <c r="BY1072" s="39"/>
      <c r="BZ1072" s="39"/>
      <c r="CA1072" s="39"/>
      <c r="CB1072" s="39"/>
      <c r="CC1072" s="39"/>
      <c r="CD1072" s="39"/>
      <c r="CE1072" s="39"/>
    </row>
    <row r="1073" spans="72:83" x14ac:dyDescent="0.35">
      <c r="BT1073" s="39"/>
      <c r="BU1073" s="39"/>
      <c r="BV1073" s="39"/>
      <c r="BW1073" s="39"/>
      <c r="BX1073" s="39"/>
      <c r="BY1073" s="39"/>
      <c r="BZ1073" s="39"/>
      <c r="CA1073" s="39"/>
      <c r="CB1073" s="39"/>
      <c r="CC1073" s="39"/>
      <c r="CD1073" s="39"/>
      <c r="CE1073" s="39"/>
    </row>
    <row r="1074" spans="72:83" x14ac:dyDescent="0.35">
      <c r="BT1074" s="39"/>
      <c r="BU1074" s="39"/>
      <c r="BV1074" s="39"/>
      <c r="BW1074" s="39"/>
      <c r="BX1074" s="39"/>
      <c r="BY1074" s="39"/>
      <c r="BZ1074" s="39"/>
      <c r="CA1074" s="39"/>
      <c r="CB1074" s="39"/>
      <c r="CC1074" s="39"/>
      <c r="CD1074" s="39"/>
      <c r="CE1074" s="39"/>
    </row>
  </sheetData>
  <mergeCells count="78">
    <mergeCell ref="BH7:BI12"/>
    <mergeCell ref="BR7:BS12"/>
    <mergeCell ref="BL7:BM12"/>
    <mergeCell ref="BN7:BO12"/>
    <mergeCell ref="BP7:BQ12"/>
    <mergeCell ref="BJ7:BK12"/>
    <mergeCell ref="B7:C7"/>
    <mergeCell ref="B8:B13"/>
    <mergeCell ref="C8:C13"/>
    <mergeCell ref="BD7:BE12"/>
    <mergeCell ref="BF7:BG12"/>
    <mergeCell ref="AO7:AP12"/>
    <mergeCell ref="M11:M13"/>
    <mergeCell ref="O11:O13"/>
    <mergeCell ref="AM10:AM13"/>
    <mergeCell ref="V7:AM7"/>
    <mergeCell ref="V8:AM8"/>
    <mergeCell ref="N11:N13"/>
    <mergeCell ref="Q10:Q13"/>
    <mergeCell ref="AI10:AI13"/>
    <mergeCell ref="AF11:AF13"/>
    <mergeCell ref="W10:W13"/>
    <mergeCell ref="AQ7:AR12"/>
    <mergeCell ref="AT7:AU12"/>
    <mergeCell ref="AS7:AS10"/>
    <mergeCell ref="AV7:AY7"/>
    <mergeCell ref="AV9:AV13"/>
    <mergeCell ref="AW9:AY9"/>
    <mergeCell ref="AZ9:AZ13"/>
    <mergeCell ref="AW10:AW13"/>
    <mergeCell ref="AX10:AX13"/>
    <mergeCell ref="AY10:AY13"/>
    <mergeCell ref="AV8:AY8"/>
    <mergeCell ref="X11:Z11"/>
    <mergeCell ref="P10:P13"/>
    <mergeCell ref="D7:U7"/>
    <mergeCell ref="AJ10:AJ13"/>
    <mergeCell ref="AE10:AG10"/>
    <mergeCell ref="AE11:AE13"/>
    <mergeCell ref="D8:U8"/>
    <mergeCell ref="W9:AM9"/>
    <mergeCell ref="AG11:AG13"/>
    <mergeCell ref="AD10:AD13"/>
    <mergeCell ref="AH10:AH13"/>
    <mergeCell ref="X12:Z12"/>
    <mergeCell ref="AB12:AC12"/>
    <mergeCell ref="AS1:BS1"/>
    <mergeCell ref="AZ7:BC7"/>
    <mergeCell ref="C5:AR5"/>
    <mergeCell ref="AN4:BS4"/>
    <mergeCell ref="AM2:BS2"/>
    <mergeCell ref="AN3:BS3"/>
    <mergeCell ref="AN7:AN11"/>
    <mergeCell ref="X10:AC10"/>
    <mergeCell ref="BC10:BC13"/>
    <mergeCell ref="F12:H12"/>
    <mergeCell ref="J12:K12"/>
    <mergeCell ref="S12:T12"/>
    <mergeCell ref="R10:R13"/>
    <mergeCell ref="S10:T11"/>
    <mergeCell ref="AZ8:BC8"/>
    <mergeCell ref="BA10:BA13"/>
    <mergeCell ref="BB10:BB13"/>
    <mergeCell ref="BA9:BC9"/>
    <mergeCell ref="A7:A13"/>
    <mergeCell ref="V9:V13"/>
    <mergeCell ref="AB11:AC11"/>
    <mergeCell ref="D9:D13"/>
    <mergeCell ref="E9:U9"/>
    <mergeCell ref="E10:E13"/>
    <mergeCell ref="F10:K10"/>
    <mergeCell ref="U10:U13"/>
    <mergeCell ref="F11:H11"/>
    <mergeCell ref="J11:K11"/>
    <mergeCell ref="L10:L13"/>
    <mergeCell ref="M10:O10"/>
    <mergeCell ref="AK12:AL12"/>
    <mergeCell ref="AK10:AL11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2" fitToWidth="4" orientation="landscape" blackAndWhite="1" r:id="rId1"/>
  <headerFooter alignWithMargins="0">
    <oddHeader>&amp;R&amp;P</oddHeader>
  </headerFooter>
  <colBreaks count="1" manualBreakCount="1">
    <brk id="20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2025-26</vt:lpstr>
      <vt:lpstr>'субвенция 2025-26'!Заголовки_для_печати</vt:lpstr>
      <vt:lpstr>'субвенция 2025-26'!Область_печати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2020-11-27T08:11:00Z</cp:lastPrinted>
  <dcterms:created xsi:type="dcterms:W3CDTF">2005-08-25T07:51:53Z</dcterms:created>
  <dcterms:modified xsi:type="dcterms:W3CDTF">2023-12-29T06:45:14Z</dcterms:modified>
</cp:coreProperties>
</file>